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CDA\COAGED\NÚMEROS PGFN\RESPOSTAS CPI PREVIDÊNCIA\"/>
    </mc:Choice>
  </mc:AlternateContent>
  <bookViews>
    <workbookView xWindow="0" yWindow="0" windowWidth="28800" windowHeight="13020"/>
  </bookViews>
  <sheets>
    <sheet name="Plan1" sheetId="1" r:id="rId1"/>
  </sheets>
  <definedNames>
    <definedName name="_xlnm._FilterDatabase" localSheetId="0" hidden="1">Plan1!$B$5:$M$1003</definedName>
    <definedName name="_xlnm.Print_Titles" localSheetId="0">Plan1!$4:$5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M6" i="1"/>
  <c r="L6" i="1"/>
  <c r="N1006" i="1" l="1"/>
  <c r="M993" i="1" l="1"/>
  <c r="M992" i="1"/>
  <c r="M991" i="1"/>
  <c r="M990" i="1"/>
  <c r="M989" i="1"/>
  <c r="M988" i="1"/>
  <c r="M987" i="1"/>
  <c r="L993" i="1"/>
  <c r="N993" i="1" s="1"/>
  <c r="L992" i="1"/>
  <c r="N992" i="1" s="1"/>
  <c r="L991" i="1"/>
  <c r="N991" i="1" s="1"/>
  <c r="L990" i="1"/>
  <c r="N990" i="1" s="1"/>
  <c r="L994" i="1"/>
  <c r="M1000" i="1"/>
  <c r="L1002" i="1"/>
  <c r="M1002" i="1"/>
  <c r="L1003" i="1"/>
  <c r="M1003" i="1"/>
  <c r="N1003" i="1" l="1"/>
  <c r="N1002" i="1"/>
  <c r="J1000" i="1" l="1"/>
  <c r="L1000" i="1" s="1"/>
  <c r="N1000" i="1" s="1"/>
  <c r="M7" i="1" l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94" i="1"/>
  <c r="N994" i="1" s="1"/>
  <c r="M995" i="1"/>
  <c r="M996" i="1"/>
  <c r="M997" i="1"/>
  <c r="M998" i="1"/>
  <c r="M999" i="1"/>
  <c r="M1004" i="1"/>
  <c r="M1005" i="1"/>
  <c r="M1001" i="1"/>
  <c r="L7" i="1"/>
  <c r="N7" i="1" s="1"/>
  <c r="L8" i="1"/>
  <c r="L9" i="1"/>
  <c r="L10" i="1"/>
  <c r="L11" i="1"/>
  <c r="L12" i="1"/>
  <c r="L13" i="1"/>
  <c r="L14" i="1"/>
  <c r="L15" i="1"/>
  <c r="N15" i="1" s="1"/>
  <c r="L16" i="1"/>
  <c r="L17" i="1"/>
  <c r="L18" i="1"/>
  <c r="L19" i="1"/>
  <c r="L20" i="1"/>
  <c r="L21" i="1"/>
  <c r="L22" i="1"/>
  <c r="L23" i="1"/>
  <c r="N23" i="1" s="1"/>
  <c r="L24" i="1"/>
  <c r="L25" i="1"/>
  <c r="L26" i="1"/>
  <c r="L27" i="1"/>
  <c r="L28" i="1"/>
  <c r="L29" i="1"/>
  <c r="L30" i="1"/>
  <c r="L31" i="1"/>
  <c r="N31" i="1" s="1"/>
  <c r="L32" i="1"/>
  <c r="L33" i="1"/>
  <c r="L34" i="1"/>
  <c r="L35" i="1"/>
  <c r="L36" i="1"/>
  <c r="L37" i="1"/>
  <c r="L38" i="1"/>
  <c r="L39" i="1"/>
  <c r="N39" i="1" s="1"/>
  <c r="L40" i="1"/>
  <c r="L41" i="1"/>
  <c r="L42" i="1"/>
  <c r="L43" i="1"/>
  <c r="L44" i="1"/>
  <c r="L45" i="1"/>
  <c r="L46" i="1"/>
  <c r="L47" i="1"/>
  <c r="N47" i="1" s="1"/>
  <c r="L48" i="1"/>
  <c r="L49" i="1"/>
  <c r="L50" i="1"/>
  <c r="L51" i="1"/>
  <c r="L52" i="1"/>
  <c r="L53" i="1"/>
  <c r="L54" i="1"/>
  <c r="L55" i="1"/>
  <c r="N55" i="1" s="1"/>
  <c r="L56" i="1"/>
  <c r="L57" i="1"/>
  <c r="L58" i="1"/>
  <c r="L59" i="1"/>
  <c r="L60" i="1"/>
  <c r="L61" i="1"/>
  <c r="L62" i="1"/>
  <c r="L63" i="1"/>
  <c r="N63" i="1" s="1"/>
  <c r="L64" i="1"/>
  <c r="L65" i="1"/>
  <c r="L66" i="1"/>
  <c r="L67" i="1"/>
  <c r="L68" i="1"/>
  <c r="L69" i="1"/>
  <c r="L70" i="1"/>
  <c r="L71" i="1"/>
  <c r="N71" i="1" s="1"/>
  <c r="L72" i="1"/>
  <c r="L73" i="1"/>
  <c r="L74" i="1"/>
  <c r="L75" i="1"/>
  <c r="L76" i="1"/>
  <c r="L77" i="1"/>
  <c r="L78" i="1"/>
  <c r="L79" i="1"/>
  <c r="N79" i="1" s="1"/>
  <c r="L80" i="1"/>
  <c r="L81" i="1"/>
  <c r="L82" i="1"/>
  <c r="L83" i="1"/>
  <c r="L84" i="1"/>
  <c r="L85" i="1"/>
  <c r="L86" i="1"/>
  <c r="L87" i="1"/>
  <c r="N87" i="1" s="1"/>
  <c r="L88" i="1"/>
  <c r="L89" i="1"/>
  <c r="L90" i="1"/>
  <c r="L91" i="1"/>
  <c r="L92" i="1"/>
  <c r="L93" i="1"/>
  <c r="L94" i="1"/>
  <c r="L95" i="1"/>
  <c r="N95" i="1" s="1"/>
  <c r="L96" i="1"/>
  <c r="L97" i="1"/>
  <c r="L98" i="1"/>
  <c r="L99" i="1"/>
  <c r="L100" i="1"/>
  <c r="L101" i="1"/>
  <c r="L102" i="1"/>
  <c r="L103" i="1"/>
  <c r="N103" i="1" s="1"/>
  <c r="L104" i="1"/>
  <c r="L105" i="1"/>
  <c r="L106" i="1"/>
  <c r="L107" i="1"/>
  <c r="N107" i="1" s="1"/>
  <c r="L108" i="1"/>
  <c r="L109" i="1"/>
  <c r="L110" i="1"/>
  <c r="L111" i="1"/>
  <c r="N111" i="1" s="1"/>
  <c r="L112" i="1"/>
  <c r="L113" i="1"/>
  <c r="L114" i="1"/>
  <c r="L115" i="1"/>
  <c r="L116" i="1"/>
  <c r="L117" i="1"/>
  <c r="L118" i="1"/>
  <c r="L119" i="1"/>
  <c r="N119" i="1" s="1"/>
  <c r="L120" i="1"/>
  <c r="L121" i="1"/>
  <c r="L122" i="1"/>
  <c r="L123" i="1"/>
  <c r="L124" i="1"/>
  <c r="L125" i="1"/>
  <c r="L126" i="1"/>
  <c r="L127" i="1"/>
  <c r="N127" i="1" s="1"/>
  <c r="L128" i="1"/>
  <c r="L129" i="1"/>
  <c r="L130" i="1"/>
  <c r="L131" i="1"/>
  <c r="L132" i="1"/>
  <c r="L133" i="1"/>
  <c r="L134" i="1"/>
  <c r="L135" i="1"/>
  <c r="N135" i="1" s="1"/>
  <c r="L136" i="1"/>
  <c r="L137" i="1"/>
  <c r="L138" i="1"/>
  <c r="L139" i="1"/>
  <c r="L140" i="1"/>
  <c r="L141" i="1"/>
  <c r="L142" i="1"/>
  <c r="L143" i="1"/>
  <c r="N143" i="1" s="1"/>
  <c r="L144" i="1"/>
  <c r="L145" i="1"/>
  <c r="L146" i="1"/>
  <c r="L147" i="1"/>
  <c r="L148" i="1"/>
  <c r="L149" i="1"/>
  <c r="L150" i="1"/>
  <c r="L151" i="1"/>
  <c r="N151" i="1" s="1"/>
  <c r="L152" i="1"/>
  <c r="L153" i="1"/>
  <c r="L154" i="1"/>
  <c r="L155" i="1"/>
  <c r="L156" i="1"/>
  <c r="L157" i="1"/>
  <c r="L158" i="1"/>
  <c r="L159" i="1"/>
  <c r="N159" i="1" s="1"/>
  <c r="L160" i="1"/>
  <c r="L161" i="1"/>
  <c r="L162" i="1"/>
  <c r="L163" i="1"/>
  <c r="L164" i="1"/>
  <c r="L165" i="1"/>
  <c r="L166" i="1"/>
  <c r="L167" i="1"/>
  <c r="N167" i="1" s="1"/>
  <c r="L168" i="1"/>
  <c r="L169" i="1"/>
  <c r="L170" i="1"/>
  <c r="L171" i="1"/>
  <c r="N171" i="1" s="1"/>
  <c r="L172" i="1"/>
  <c r="L173" i="1"/>
  <c r="L174" i="1"/>
  <c r="L175" i="1"/>
  <c r="N175" i="1" s="1"/>
  <c r="L176" i="1"/>
  <c r="L177" i="1"/>
  <c r="L178" i="1"/>
  <c r="L179" i="1"/>
  <c r="L180" i="1"/>
  <c r="L181" i="1"/>
  <c r="L182" i="1"/>
  <c r="L183" i="1"/>
  <c r="N183" i="1" s="1"/>
  <c r="L184" i="1"/>
  <c r="L185" i="1"/>
  <c r="L186" i="1"/>
  <c r="L187" i="1"/>
  <c r="L188" i="1"/>
  <c r="L189" i="1"/>
  <c r="L190" i="1"/>
  <c r="L191" i="1"/>
  <c r="N191" i="1" s="1"/>
  <c r="L192" i="1"/>
  <c r="L193" i="1"/>
  <c r="L194" i="1"/>
  <c r="L195" i="1"/>
  <c r="L196" i="1"/>
  <c r="L197" i="1"/>
  <c r="L198" i="1"/>
  <c r="L199" i="1"/>
  <c r="N199" i="1" s="1"/>
  <c r="L200" i="1"/>
  <c r="L201" i="1"/>
  <c r="L202" i="1"/>
  <c r="L203" i="1"/>
  <c r="L204" i="1"/>
  <c r="L205" i="1"/>
  <c r="L206" i="1"/>
  <c r="L207" i="1"/>
  <c r="N207" i="1" s="1"/>
  <c r="L208" i="1"/>
  <c r="L209" i="1"/>
  <c r="L210" i="1"/>
  <c r="L211" i="1"/>
  <c r="L212" i="1"/>
  <c r="L213" i="1"/>
  <c r="L214" i="1"/>
  <c r="L215" i="1"/>
  <c r="N215" i="1" s="1"/>
  <c r="L216" i="1"/>
  <c r="L217" i="1"/>
  <c r="L218" i="1"/>
  <c r="L219" i="1"/>
  <c r="L220" i="1"/>
  <c r="L221" i="1"/>
  <c r="L222" i="1"/>
  <c r="L223" i="1"/>
  <c r="N223" i="1" s="1"/>
  <c r="L224" i="1"/>
  <c r="L225" i="1"/>
  <c r="L226" i="1"/>
  <c r="L227" i="1"/>
  <c r="L228" i="1"/>
  <c r="L229" i="1"/>
  <c r="L230" i="1"/>
  <c r="L231" i="1"/>
  <c r="N231" i="1" s="1"/>
  <c r="L232" i="1"/>
  <c r="L233" i="1"/>
  <c r="L234" i="1"/>
  <c r="L235" i="1"/>
  <c r="N235" i="1" s="1"/>
  <c r="L236" i="1"/>
  <c r="L237" i="1"/>
  <c r="L238" i="1"/>
  <c r="L239" i="1"/>
  <c r="N239" i="1" s="1"/>
  <c r="L240" i="1"/>
  <c r="L241" i="1"/>
  <c r="L242" i="1"/>
  <c r="L243" i="1"/>
  <c r="L244" i="1"/>
  <c r="L245" i="1"/>
  <c r="L246" i="1"/>
  <c r="L247" i="1"/>
  <c r="N247" i="1" s="1"/>
  <c r="L248" i="1"/>
  <c r="L249" i="1"/>
  <c r="L250" i="1"/>
  <c r="L251" i="1"/>
  <c r="L252" i="1"/>
  <c r="L253" i="1"/>
  <c r="L254" i="1"/>
  <c r="L255" i="1"/>
  <c r="N255" i="1" s="1"/>
  <c r="L256" i="1"/>
  <c r="L257" i="1"/>
  <c r="L258" i="1"/>
  <c r="L259" i="1"/>
  <c r="L260" i="1"/>
  <c r="L261" i="1"/>
  <c r="L262" i="1"/>
  <c r="L263" i="1"/>
  <c r="N263" i="1" s="1"/>
  <c r="L264" i="1"/>
  <c r="L265" i="1"/>
  <c r="L266" i="1"/>
  <c r="L267" i="1"/>
  <c r="L268" i="1"/>
  <c r="L269" i="1"/>
  <c r="L270" i="1"/>
  <c r="L271" i="1"/>
  <c r="N271" i="1" s="1"/>
  <c r="L272" i="1"/>
  <c r="L273" i="1"/>
  <c r="L274" i="1"/>
  <c r="L275" i="1"/>
  <c r="L276" i="1"/>
  <c r="L277" i="1"/>
  <c r="L278" i="1"/>
  <c r="L279" i="1"/>
  <c r="N279" i="1" s="1"/>
  <c r="L280" i="1"/>
  <c r="L281" i="1"/>
  <c r="L282" i="1"/>
  <c r="L283" i="1"/>
  <c r="L284" i="1"/>
  <c r="L285" i="1"/>
  <c r="L286" i="1"/>
  <c r="L287" i="1"/>
  <c r="N287" i="1" s="1"/>
  <c r="L288" i="1"/>
  <c r="L289" i="1"/>
  <c r="L290" i="1"/>
  <c r="L291" i="1"/>
  <c r="L292" i="1"/>
  <c r="L293" i="1"/>
  <c r="L294" i="1"/>
  <c r="L295" i="1"/>
  <c r="N295" i="1" s="1"/>
  <c r="L296" i="1"/>
  <c r="L297" i="1"/>
  <c r="L298" i="1"/>
  <c r="L299" i="1"/>
  <c r="L300" i="1"/>
  <c r="L301" i="1"/>
  <c r="L302" i="1"/>
  <c r="L303" i="1"/>
  <c r="N303" i="1" s="1"/>
  <c r="L304" i="1"/>
  <c r="L305" i="1"/>
  <c r="L306" i="1"/>
  <c r="L307" i="1"/>
  <c r="L308" i="1"/>
  <c r="L309" i="1"/>
  <c r="L310" i="1"/>
  <c r="L311" i="1"/>
  <c r="N311" i="1" s="1"/>
  <c r="L312" i="1"/>
  <c r="L313" i="1"/>
  <c r="L314" i="1"/>
  <c r="L315" i="1"/>
  <c r="L316" i="1"/>
  <c r="L317" i="1"/>
  <c r="L318" i="1"/>
  <c r="L319" i="1"/>
  <c r="N319" i="1" s="1"/>
  <c r="L320" i="1"/>
  <c r="L321" i="1"/>
  <c r="L322" i="1"/>
  <c r="L323" i="1"/>
  <c r="L324" i="1"/>
  <c r="L325" i="1"/>
  <c r="L326" i="1"/>
  <c r="L327" i="1"/>
  <c r="N327" i="1" s="1"/>
  <c r="L328" i="1"/>
  <c r="L329" i="1"/>
  <c r="L330" i="1"/>
  <c r="L331" i="1"/>
  <c r="L332" i="1"/>
  <c r="L333" i="1"/>
  <c r="L334" i="1"/>
  <c r="L335" i="1"/>
  <c r="N335" i="1" s="1"/>
  <c r="L336" i="1"/>
  <c r="L337" i="1"/>
  <c r="L338" i="1"/>
  <c r="L339" i="1"/>
  <c r="L340" i="1"/>
  <c r="L341" i="1"/>
  <c r="L342" i="1"/>
  <c r="L343" i="1"/>
  <c r="N343" i="1" s="1"/>
  <c r="L344" i="1"/>
  <c r="L345" i="1"/>
  <c r="L346" i="1"/>
  <c r="L347" i="1"/>
  <c r="L348" i="1"/>
  <c r="L349" i="1"/>
  <c r="L350" i="1"/>
  <c r="L351" i="1"/>
  <c r="N351" i="1" s="1"/>
  <c r="L352" i="1"/>
  <c r="L353" i="1"/>
  <c r="L354" i="1"/>
  <c r="L355" i="1"/>
  <c r="L356" i="1"/>
  <c r="L357" i="1"/>
  <c r="L358" i="1"/>
  <c r="L359" i="1"/>
  <c r="N359" i="1" s="1"/>
  <c r="L360" i="1"/>
  <c r="L361" i="1"/>
  <c r="L362" i="1"/>
  <c r="L363" i="1"/>
  <c r="L364" i="1"/>
  <c r="L365" i="1"/>
  <c r="L366" i="1"/>
  <c r="L367" i="1"/>
  <c r="N367" i="1" s="1"/>
  <c r="L368" i="1"/>
  <c r="L369" i="1"/>
  <c r="L370" i="1"/>
  <c r="L371" i="1"/>
  <c r="L372" i="1"/>
  <c r="L373" i="1"/>
  <c r="L374" i="1"/>
  <c r="L375" i="1"/>
  <c r="N375" i="1" s="1"/>
  <c r="L376" i="1"/>
  <c r="L377" i="1"/>
  <c r="L378" i="1"/>
  <c r="L379" i="1"/>
  <c r="L380" i="1"/>
  <c r="L381" i="1"/>
  <c r="L382" i="1"/>
  <c r="L383" i="1"/>
  <c r="N383" i="1" s="1"/>
  <c r="L384" i="1"/>
  <c r="L385" i="1"/>
  <c r="L386" i="1"/>
  <c r="L387" i="1"/>
  <c r="L388" i="1"/>
  <c r="L389" i="1"/>
  <c r="L390" i="1"/>
  <c r="L391" i="1"/>
  <c r="N391" i="1" s="1"/>
  <c r="L392" i="1"/>
  <c r="L393" i="1"/>
  <c r="L394" i="1"/>
  <c r="L395" i="1"/>
  <c r="L396" i="1"/>
  <c r="L397" i="1"/>
  <c r="L398" i="1"/>
  <c r="L399" i="1"/>
  <c r="N399" i="1" s="1"/>
  <c r="L400" i="1"/>
  <c r="L401" i="1"/>
  <c r="L402" i="1"/>
  <c r="L403" i="1"/>
  <c r="L404" i="1"/>
  <c r="L405" i="1"/>
  <c r="L406" i="1"/>
  <c r="L407" i="1"/>
  <c r="N407" i="1" s="1"/>
  <c r="L408" i="1"/>
  <c r="L409" i="1"/>
  <c r="L410" i="1"/>
  <c r="L411" i="1"/>
  <c r="L412" i="1"/>
  <c r="L413" i="1"/>
  <c r="L414" i="1"/>
  <c r="L415" i="1"/>
  <c r="N415" i="1" s="1"/>
  <c r="L416" i="1"/>
  <c r="L417" i="1"/>
  <c r="L418" i="1"/>
  <c r="L419" i="1"/>
  <c r="L420" i="1"/>
  <c r="L421" i="1"/>
  <c r="L422" i="1"/>
  <c r="L423" i="1"/>
  <c r="N423" i="1" s="1"/>
  <c r="L424" i="1"/>
  <c r="L425" i="1"/>
  <c r="L426" i="1"/>
  <c r="L427" i="1"/>
  <c r="L428" i="1"/>
  <c r="L429" i="1"/>
  <c r="L430" i="1"/>
  <c r="L431" i="1"/>
  <c r="N431" i="1" s="1"/>
  <c r="L432" i="1"/>
  <c r="L433" i="1"/>
  <c r="L434" i="1"/>
  <c r="L435" i="1"/>
  <c r="L436" i="1"/>
  <c r="L437" i="1"/>
  <c r="L438" i="1"/>
  <c r="L439" i="1"/>
  <c r="N439" i="1" s="1"/>
  <c r="L440" i="1"/>
  <c r="L441" i="1"/>
  <c r="L442" i="1"/>
  <c r="L443" i="1"/>
  <c r="L444" i="1"/>
  <c r="L445" i="1"/>
  <c r="L446" i="1"/>
  <c r="L447" i="1"/>
  <c r="N447" i="1" s="1"/>
  <c r="L448" i="1"/>
  <c r="L449" i="1"/>
  <c r="L450" i="1"/>
  <c r="L451" i="1"/>
  <c r="L452" i="1"/>
  <c r="L453" i="1"/>
  <c r="L454" i="1"/>
  <c r="L455" i="1"/>
  <c r="N455" i="1" s="1"/>
  <c r="L456" i="1"/>
  <c r="L457" i="1"/>
  <c r="L458" i="1"/>
  <c r="L459" i="1"/>
  <c r="L460" i="1"/>
  <c r="L461" i="1"/>
  <c r="L462" i="1"/>
  <c r="L463" i="1"/>
  <c r="N463" i="1" s="1"/>
  <c r="L464" i="1"/>
  <c r="L465" i="1"/>
  <c r="L466" i="1"/>
  <c r="L467" i="1"/>
  <c r="N467" i="1" s="1"/>
  <c r="L468" i="1"/>
  <c r="L469" i="1"/>
  <c r="L470" i="1"/>
  <c r="L471" i="1"/>
  <c r="N471" i="1" s="1"/>
  <c r="L472" i="1"/>
  <c r="L473" i="1"/>
  <c r="L474" i="1"/>
  <c r="L475" i="1"/>
  <c r="L476" i="1"/>
  <c r="L477" i="1"/>
  <c r="L478" i="1"/>
  <c r="L479" i="1"/>
  <c r="N479" i="1" s="1"/>
  <c r="L480" i="1"/>
  <c r="L481" i="1"/>
  <c r="L482" i="1"/>
  <c r="L483" i="1"/>
  <c r="L484" i="1"/>
  <c r="L485" i="1"/>
  <c r="L486" i="1"/>
  <c r="L487" i="1"/>
  <c r="N487" i="1" s="1"/>
  <c r="L488" i="1"/>
  <c r="L489" i="1"/>
  <c r="L490" i="1"/>
  <c r="L491" i="1"/>
  <c r="L492" i="1"/>
  <c r="L493" i="1"/>
  <c r="L494" i="1"/>
  <c r="L495" i="1"/>
  <c r="N495" i="1" s="1"/>
  <c r="L496" i="1"/>
  <c r="L497" i="1"/>
  <c r="L498" i="1"/>
  <c r="L499" i="1"/>
  <c r="L500" i="1"/>
  <c r="L501" i="1"/>
  <c r="L502" i="1"/>
  <c r="L503" i="1"/>
  <c r="N503" i="1" s="1"/>
  <c r="L504" i="1"/>
  <c r="L505" i="1"/>
  <c r="L506" i="1"/>
  <c r="L507" i="1"/>
  <c r="L508" i="1"/>
  <c r="L509" i="1"/>
  <c r="L510" i="1"/>
  <c r="L511" i="1"/>
  <c r="N511" i="1" s="1"/>
  <c r="L512" i="1"/>
  <c r="L513" i="1"/>
  <c r="L514" i="1"/>
  <c r="L515" i="1"/>
  <c r="L516" i="1"/>
  <c r="L517" i="1"/>
  <c r="L518" i="1"/>
  <c r="L519" i="1"/>
  <c r="N519" i="1" s="1"/>
  <c r="L520" i="1"/>
  <c r="L521" i="1"/>
  <c r="L522" i="1"/>
  <c r="L523" i="1"/>
  <c r="L524" i="1"/>
  <c r="L525" i="1"/>
  <c r="L526" i="1"/>
  <c r="L527" i="1"/>
  <c r="N527" i="1" s="1"/>
  <c r="L528" i="1"/>
  <c r="L529" i="1"/>
  <c r="L530" i="1"/>
  <c r="L531" i="1"/>
  <c r="N531" i="1" s="1"/>
  <c r="L532" i="1"/>
  <c r="L533" i="1"/>
  <c r="L534" i="1"/>
  <c r="L535" i="1"/>
  <c r="N535" i="1" s="1"/>
  <c r="L536" i="1"/>
  <c r="L537" i="1"/>
  <c r="L538" i="1"/>
  <c r="L539" i="1"/>
  <c r="N539" i="1" s="1"/>
  <c r="L540" i="1"/>
  <c r="L541" i="1"/>
  <c r="L542" i="1"/>
  <c r="L543" i="1"/>
  <c r="N543" i="1" s="1"/>
  <c r="L544" i="1"/>
  <c r="L545" i="1"/>
  <c r="L546" i="1"/>
  <c r="L547" i="1"/>
  <c r="L548" i="1"/>
  <c r="L549" i="1"/>
  <c r="L550" i="1"/>
  <c r="L551" i="1"/>
  <c r="N551" i="1" s="1"/>
  <c r="L552" i="1"/>
  <c r="L553" i="1"/>
  <c r="L554" i="1"/>
  <c r="L555" i="1"/>
  <c r="L556" i="1"/>
  <c r="L557" i="1"/>
  <c r="L558" i="1"/>
  <c r="L559" i="1"/>
  <c r="N559" i="1" s="1"/>
  <c r="L560" i="1"/>
  <c r="L561" i="1"/>
  <c r="L562" i="1"/>
  <c r="L563" i="1"/>
  <c r="L564" i="1"/>
  <c r="L565" i="1"/>
  <c r="L566" i="1"/>
  <c r="L567" i="1"/>
  <c r="N567" i="1" s="1"/>
  <c r="L568" i="1"/>
  <c r="L569" i="1"/>
  <c r="L570" i="1"/>
  <c r="L571" i="1"/>
  <c r="L572" i="1"/>
  <c r="L573" i="1"/>
  <c r="L574" i="1"/>
  <c r="L575" i="1"/>
  <c r="N575" i="1" s="1"/>
  <c r="L576" i="1"/>
  <c r="L577" i="1"/>
  <c r="L578" i="1"/>
  <c r="L579" i="1"/>
  <c r="N579" i="1" s="1"/>
  <c r="L580" i="1"/>
  <c r="L581" i="1"/>
  <c r="L582" i="1"/>
  <c r="L583" i="1"/>
  <c r="N583" i="1" s="1"/>
  <c r="L584" i="1"/>
  <c r="L585" i="1"/>
  <c r="L586" i="1"/>
  <c r="L587" i="1"/>
  <c r="L588" i="1"/>
  <c r="L589" i="1"/>
  <c r="L590" i="1"/>
  <c r="L591" i="1"/>
  <c r="N591" i="1" s="1"/>
  <c r="L592" i="1"/>
  <c r="L593" i="1"/>
  <c r="L594" i="1"/>
  <c r="L595" i="1"/>
  <c r="L596" i="1"/>
  <c r="L597" i="1"/>
  <c r="L598" i="1"/>
  <c r="L599" i="1"/>
  <c r="N599" i="1" s="1"/>
  <c r="L600" i="1"/>
  <c r="L601" i="1"/>
  <c r="L602" i="1"/>
  <c r="L603" i="1"/>
  <c r="N603" i="1" s="1"/>
  <c r="L604" i="1"/>
  <c r="L605" i="1"/>
  <c r="L606" i="1"/>
  <c r="L607" i="1"/>
  <c r="N607" i="1" s="1"/>
  <c r="L608" i="1"/>
  <c r="L609" i="1"/>
  <c r="L610" i="1"/>
  <c r="L611" i="1"/>
  <c r="L612" i="1"/>
  <c r="L613" i="1"/>
  <c r="L614" i="1"/>
  <c r="L615" i="1"/>
  <c r="N615" i="1" s="1"/>
  <c r="L616" i="1"/>
  <c r="L617" i="1"/>
  <c r="L618" i="1"/>
  <c r="L619" i="1"/>
  <c r="L620" i="1"/>
  <c r="L621" i="1"/>
  <c r="L622" i="1"/>
  <c r="L623" i="1"/>
  <c r="N623" i="1" s="1"/>
  <c r="L624" i="1"/>
  <c r="L625" i="1"/>
  <c r="L626" i="1"/>
  <c r="L627" i="1"/>
  <c r="L628" i="1"/>
  <c r="L629" i="1"/>
  <c r="L630" i="1"/>
  <c r="L631" i="1"/>
  <c r="N631" i="1" s="1"/>
  <c r="L632" i="1"/>
  <c r="L633" i="1"/>
  <c r="L634" i="1"/>
  <c r="L635" i="1"/>
  <c r="L636" i="1"/>
  <c r="L637" i="1"/>
  <c r="L638" i="1"/>
  <c r="L639" i="1"/>
  <c r="N639" i="1" s="1"/>
  <c r="L640" i="1"/>
  <c r="L641" i="1"/>
  <c r="L642" i="1"/>
  <c r="L643" i="1"/>
  <c r="L644" i="1"/>
  <c r="L645" i="1"/>
  <c r="L646" i="1"/>
  <c r="L647" i="1"/>
  <c r="N647" i="1" s="1"/>
  <c r="L648" i="1"/>
  <c r="L649" i="1"/>
  <c r="L650" i="1"/>
  <c r="L651" i="1"/>
  <c r="L652" i="1"/>
  <c r="L653" i="1"/>
  <c r="L654" i="1"/>
  <c r="L655" i="1"/>
  <c r="N655" i="1" s="1"/>
  <c r="L656" i="1"/>
  <c r="L657" i="1"/>
  <c r="L658" i="1"/>
  <c r="L659" i="1"/>
  <c r="N659" i="1" s="1"/>
  <c r="L660" i="1"/>
  <c r="L661" i="1"/>
  <c r="L662" i="1"/>
  <c r="L663" i="1"/>
  <c r="N663" i="1" s="1"/>
  <c r="L664" i="1"/>
  <c r="L665" i="1"/>
  <c r="L666" i="1"/>
  <c r="L667" i="1"/>
  <c r="L668" i="1"/>
  <c r="L669" i="1"/>
  <c r="L670" i="1"/>
  <c r="L671" i="1"/>
  <c r="N671" i="1" s="1"/>
  <c r="L672" i="1"/>
  <c r="L673" i="1"/>
  <c r="L674" i="1"/>
  <c r="L675" i="1"/>
  <c r="L676" i="1"/>
  <c r="L677" i="1"/>
  <c r="L678" i="1"/>
  <c r="L679" i="1"/>
  <c r="N679" i="1" s="1"/>
  <c r="L680" i="1"/>
  <c r="L681" i="1"/>
  <c r="L682" i="1"/>
  <c r="L683" i="1"/>
  <c r="N683" i="1" s="1"/>
  <c r="L684" i="1"/>
  <c r="L685" i="1"/>
  <c r="L686" i="1"/>
  <c r="L687" i="1"/>
  <c r="N687" i="1" s="1"/>
  <c r="L688" i="1"/>
  <c r="L689" i="1"/>
  <c r="L690" i="1"/>
  <c r="L691" i="1"/>
  <c r="L692" i="1"/>
  <c r="L693" i="1"/>
  <c r="L694" i="1"/>
  <c r="L695" i="1"/>
  <c r="N695" i="1" s="1"/>
  <c r="L696" i="1"/>
  <c r="L697" i="1"/>
  <c r="L698" i="1"/>
  <c r="L699" i="1"/>
  <c r="L700" i="1"/>
  <c r="L701" i="1"/>
  <c r="L702" i="1"/>
  <c r="L703" i="1"/>
  <c r="N703" i="1" s="1"/>
  <c r="L704" i="1"/>
  <c r="L705" i="1"/>
  <c r="L706" i="1"/>
  <c r="L707" i="1"/>
  <c r="N707" i="1" s="1"/>
  <c r="L708" i="1"/>
  <c r="L709" i="1"/>
  <c r="L710" i="1"/>
  <c r="L711" i="1"/>
  <c r="N711" i="1" s="1"/>
  <c r="L712" i="1"/>
  <c r="L713" i="1"/>
  <c r="L714" i="1"/>
  <c r="L715" i="1"/>
  <c r="L716" i="1"/>
  <c r="L717" i="1"/>
  <c r="L718" i="1"/>
  <c r="L719" i="1"/>
  <c r="N719" i="1" s="1"/>
  <c r="L720" i="1"/>
  <c r="L721" i="1"/>
  <c r="L722" i="1"/>
  <c r="L723" i="1"/>
  <c r="L724" i="1"/>
  <c r="L725" i="1"/>
  <c r="L726" i="1"/>
  <c r="L727" i="1"/>
  <c r="N727" i="1" s="1"/>
  <c r="L728" i="1"/>
  <c r="L729" i="1"/>
  <c r="L730" i="1"/>
  <c r="L731" i="1"/>
  <c r="L732" i="1"/>
  <c r="L733" i="1"/>
  <c r="L734" i="1"/>
  <c r="L735" i="1"/>
  <c r="N735" i="1" s="1"/>
  <c r="L736" i="1"/>
  <c r="L737" i="1"/>
  <c r="L738" i="1"/>
  <c r="L739" i="1"/>
  <c r="L740" i="1"/>
  <c r="L741" i="1"/>
  <c r="L742" i="1"/>
  <c r="L743" i="1"/>
  <c r="N743" i="1" s="1"/>
  <c r="L744" i="1"/>
  <c r="L745" i="1"/>
  <c r="L746" i="1"/>
  <c r="L747" i="1"/>
  <c r="N747" i="1" s="1"/>
  <c r="L748" i="1"/>
  <c r="L749" i="1"/>
  <c r="L750" i="1"/>
  <c r="L751" i="1"/>
  <c r="N751" i="1" s="1"/>
  <c r="L752" i="1"/>
  <c r="L753" i="1"/>
  <c r="L754" i="1"/>
  <c r="L755" i="1"/>
  <c r="L756" i="1"/>
  <c r="L757" i="1"/>
  <c r="L758" i="1"/>
  <c r="L759" i="1"/>
  <c r="N759" i="1" s="1"/>
  <c r="L760" i="1"/>
  <c r="L761" i="1"/>
  <c r="L762" i="1"/>
  <c r="L763" i="1"/>
  <c r="N763" i="1" s="1"/>
  <c r="L764" i="1"/>
  <c r="L765" i="1"/>
  <c r="L766" i="1"/>
  <c r="L767" i="1"/>
  <c r="N767" i="1" s="1"/>
  <c r="L768" i="1"/>
  <c r="L769" i="1"/>
  <c r="L770" i="1"/>
  <c r="L771" i="1"/>
  <c r="N771" i="1" s="1"/>
  <c r="L772" i="1"/>
  <c r="L773" i="1"/>
  <c r="L774" i="1"/>
  <c r="L775" i="1"/>
  <c r="N775" i="1" s="1"/>
  <c r="L776" i="1"/>
  <c r="L777" i="1"/>
  <c r="L778" i="1"/>
  <c r="L779" i="1"/>
  <c r="L780" i="1"/>
  <c r="L781" i="1"/>
  <c r="L782" i="1"/>
  <c r="L783" i="1"/>
  <c r="N783" i="1" s="1"/>
  <c r="L784" i="1"/>
  <c r="L785" i="1"/>
  <c r="L786" i="1"/>
  <c r="L787" i="1"/>
  <c r="L788" i="1"/>
  <c r="L789" i="1"/>
  <c r="L790" i="1"/>
  <c r="L791" i="1"/>
  <c r="N791" i="1" s="1"/>
  <c r="L792" i="1"/>
  <c r="L793" i="1"/>
  <c r="L794" i="1"/>
  <c r="L795" i="1"/>
  <c r="L796" i="1"/>
  <c r="L797" i="1"/>
  <c r="L798" i="1"/>
  <c r="L799" i="1"/>
  <c r="N799" i="1" s="1"/>
  <c r="L800" i="1"/>
  <c r="L801" i="1"/>
  <c r="L802" i="1"/>
  <c r="L803" i="1"/>
  <c r="N803" i="1" s="1"/>
  <c r="L804" i="1"/>
  <c r="L805" i="1"/>
  <c r="L806" i="1"/>
  <c r="L807" i="1"/>
  <c r="N807" i="1" s="1"/>
  <c r="L808" i="1"/>
  <c r="L809" i="1"/>
  <c r="L810" i="1"/>
  <c r="L811" i="1"/>
  <c r="N811" i="1" s="1"/>
  <c r="L812" i="1"/>
  <c r="L813" i="1"/>
  <c r="L814" i="1"/>
  <c r="L815" i="1"/>
  <c r="N815" i="1" s="1"/>
  <c r="L816" i="1"/>
  <c r="L817" i="1"/>
  <c r="L818" i="1"/>
  <c r="L819" i="1"/>
  <c r="L820" i="1"/>
  <c r="L821" i="1"/>
  <c r="L822" i="1"/>
  <c r="L823" i="1"/>
  <c r="N823" i="1" s="1"/>
  <c r="L824" i="1"/>
  <c r="L825" i="1"/>
  <c r="L826" i="1"/>
  <c r="L827" i="1"/>
  <c r="N827" i="1" s="1"/>
  <c r="L828" i="1"/>
  <c r="L829" i="1"/>
  <c r="L830" i="1"/>
  <c r="L831" i="1"/>
  <c r="N831" i="1" s="1"/>
  <c r="L832" i="1"/>
  <c r="L833" i="1"/>
  <c r="L834" i="1"/>
  <c r="L835" i="1"/>
  <c r="N835" i="1" s="1"/>
  <c r="L836" i="1"/>
  <c r="L837" i="1"/>
  <c r="L838" i="1"/>
  <c r="L839" i="1"/>
  <c r="N839" i="1" s="1"/>
  <c r="L840" i="1"/>
  <c r="L841" i="1"/>
  <c r="L842" i="1"/>
  <c r="L843" i="1"/>
  <c r="N843" i="1" s="1"/>
  <c r="L844" i="1"/>
  <c r="L845" i="1"/>
  <c r="L846" i="1"/>
  <c r="L847" i="1"/>
  <c r="N847" i="1" s="1"/>
  <c r="L848" i="1"/>
  <c r="L849" i="1"/>
  <c r="L850" i="1"/>
  <c r="L851" i="1"/>
  <c r="L852" i="1"/>
  <c r="L853" i="1"/>
  <c r="L854" i="1"/>
  <c r="L855" i="1"/>
  <c r="N855" i="1" s="1"/>
  <c r="L856" i="1"/>
  <c r="L857" i="1"/>
  <c r="L858" i="1"/>
  <c r="L859" i="1"/>
  <c r="L860" i="1"/>
  <c r="L861" i="1"/>
  <c r="L862" i="1"/>
  <c r="L863" i="1"/>
  <c r="N863" i="1" s="1"/>
  <c r="L864" i="1"/>
  <c r="L865" i="1"/>
  <c r="L866" i="1"/>
  <c r="L867" i="1"/>
  <c r="N867" i="1" s="1"/>
  <c r="L868" i="1"/>
  <c r="L869" i="1"/>
  <c r="L870" i="1"/>
  <c r="L871" i="1"/>
  <c r="N871" i="1" s="1"/>
  <c r="L872" i="1"/>
  <c r="L873" i="1"/>
  <c r="L874" i="1"/>
  <c r="L875" i="1"/>
  <c r="N875" i="1" s="1"/>
  <c r="L876" i="1"/>
  <c r="L877" i="1"/>
  <c r="L878" i="1"/>
  <c r="L879" i="1"/>
  <c r="N879" i="1" s="1"/>
  <c r="L880" i="1"/>
  <c r="L881" i="1"/>
  <c r="L882" i="1"/>
  <c r="L883" i="1"/>
  <c r="L884" i="1"/>
  <c r="L885" i="1"/>
  <c r="L886" i="1"/>
  <c r="L887" i="1"/>
  <c r="N887" i="1" s="1"/>
  <c r="L888" i="1"/>
  <c r="L889" i="1"/>
  <c r="L890" i="1"/>
  <c r="L891" i="1"/>
  <c r="N891" i="1" s="1"/>
  <c r="L892" i="1"/>
  <c r="L893" i="1"/>
  <c r="L894" i="1"/>
  <c r="L895" i="1"/>
  <c r="N895" i="1" s="1"/>
  <c r="L896" i="1"/>
  <c r="L897" i="1"/>
  <c r="L898" i="1"/>
  <c r="L899" i="1"/>
  <c r="N899" i="1" s="1"/>
  <c r="L900" i="1"/>
  <c r="L901" i="1"/>
  <c r="L902" i="1"/>
  <c r="L903" i="1"/>
  <c r="N903" i="1" s="1"/>
  <c r="L904" i="1"/>
  <c r="L905" i="1"/>
  <c r="L906" i="1"/>
  <c r="L907" i="1"/>
  <c r="N907" i="1" s="1"/>
  <c r="L908" i="1"/>
  <c r="L909" i="1"/>
  <c r="L910" i="1"/>
  <c r="L911" i="1"/>
  <c r="N911" i="1" s="1"/>
  <c r="L912" i="1"/>
  <c r="L913" i="1"/>
  <c r="L914" i="1"/>
  <c r="L915" i="1"/>
  <c r="L916" i="1"/>
  <c r="L917" i="1"/>
  <c r="L918" i="1"/>
  <c r="L919" i="1"/>
  <c r="N919" i="1" s="1"/>
  <c r="L920" i="1"/>
  <c r="L921" i="1"/>
  <c r="L922" i="1"/>
  <c r="L923" i="1"/>
  <c r="L924" i="1"/>
  <c r="L925" i="1"/>
  <c r="L926" i="1"/>
  <c r="L927" i="1"/>
  <c r="N927" i="1" s="1"/>
  <c r="L928" i="1"/>
  <c r="L929" i="1"/>
  <c r="L930" i="1"/>
  <c r="L931" i="1"/>
  <c r="N931" i="1" s="1"/>
  <c r="L932" i="1"/>
  <c r="L933" i="1"/>
  <c r="L934" i="1"/>
  <c r="L935" i="1"/>
  <c r="N935" i="1" s="1"/>
  <c r="L936" i="1"/>
  <c r="L937" i="1"/>
  <c r="L938" i="1"/>
  <c r="L939" i="1"/>
  <c r="L940" i="1"/>
  <c r="L941" i="1"/>
  <c r="L942" i="1"/>
  <c r="L943" i="1"/>
  <c r="N943" i="1" s="1"/>
  <c r="L944" i="1"/>
  <c r="L945" i="1"/>
  <c r="L946" i="1"/>
  <c r="L947" i="1"/>
  <c r="L948" i="1"/>
  <c r="L949" i="1"/>
  <c r="L950" i="1"/>
  <c r="L951" i="1"/>
  <c r="N951" i="1" s="1"/>
  <c r="L952" i="1"/>
  <c r="L953" i="1"/>
  <c r="L954" i="1"/>
  <c r="L955" i="1"/>
  <c r="L956" i="1"/>
  <c r="L957" i="1"/>
  <c r="L958" i="1"/>
  <c r="L959" i="1"/>
  <c r="N959" i="1" s="1"/>
  <c r="L960" i="1"/>
  <c r="L961" i="1"/>
  <c r="L962" i="1"/>
  <c r="L963" i="1"/>
  <c r="N963" i="1" s="1"/>
  <c r="L964" i="1"/>
  <c r="L965" i="1"/>
  <c r="L966" i="1"/>
  <c r="L967" i="1"/>
  <c r="N967" i="1" s="1"/>
  <c r="L968" i="1"/>
  <c r="L969" i="1"/>
  <c r="L970" i="1"/>
  <c r="L971" i="1"/>
  <c r="L972" i="1"/>
  <c r="L973" i="1"/>
  <c r="L974" i="1"/>
  <c r="L975" i="1"/>
  <c r="N975" i="1" s="1"/>
  <c r="L976" i="1"/>
  <c r="L977" i="1"/>
  <c r="L978" i="1"/>
  <c r="L979" i="1"/>
  <c r="L980" i="1"/>
  <c r="L981" i="1"/>
  <c r="L982" i="1"/>
  <c r="L983" i="1"/>
  <c r="N983" i="1" s="1"/>
  <c r="L984" i="1"/>
  <c r="L985" i="1"/>
  <c r="L986" i="1"/>
  <c r="L987" i="1"/>
  <c r="N987" i="1" s="1"/>
  <c r="L988" i="1"/>
  <c r="L989" i="1"/>
  <c r="N989" i="1" s="1"/>
  <c r="L995" i="1"/>
  <c r="N995" i="1" s="1"/>
  <c r="L996" i="1"/>
  <c r="N996" i="1" s="1"/>
  <c r="L997" i="1"/>
  <c r="L998" i="1"/>
  <c r="L999" i="1"/>
  <c r="N999" i="1" s="1"/>
  <c r="L1004" i="1"/>
  <c r="L1005" i="1"/>
  <c r="L1001" i="1"/>
  <c r="N1001" i="1" s="1"/>
  <c r="N986" i="1" l="1"/>
  <c r="N882" i="1"/>
  <c r="N842" i="1"/>
  <c r="N786" i="1"/>
  <c r="N746" i="1"/>
  <c r="N530" i="1"/>
  <c r="N234" i="1"/>
  <c r="N950" i="1"/>
  <c r="N550" i="1"/>
  <c r="N981" i="1"/>
  <c r="N949" i="1"/>
  <c r="N966" i="1"/>
  <c r="N638" i="1"/>
  <c r="N518" i="1"/>
  <c r="N988" i="1"/>
  <c r="N948" i="1"/>
  <c r="N916" i="1"/>
  <c r="N884" i="1"/>
  <c r="N860" i="1"/>
  <c r="N828" i="1"/>
  <c r="N804" i="1"/>
  <c r="N796" i="1"/>
  <c r="N788" i="1"/>
  <c r="N780" i="1"/>
  <c r="N764" i="1"/>
  <c r="N748" i="1"/>
  <c r="N732" i="1"/>
  <c r="N724" i="1"/>
  <c r="N716" i="1"/>
  <c r="N708" i="1"/>
  <c r="N700" i="1"/>
  <c r="N692" i="1"/>
  <c r="N590" i="1"/>
  <c r="N972" i="1"/>
  <c r="N940" i="1"/>
  <c r="N908" i="1"/>
  <c r="N868" i="1"/>
  <c r="N844" i="1"/>
  <c r="N812" i="1"/>
  <c r="N740" i="1"/>
  <c r="N982" i="1"/>
  <c r="N662" i="1"/>
  <c r="N964" i="1"/>
  <c r="N932" i="1"/>
  <c r="N900" i="1"/>
  <c r="N876" i="1"/>
  <c r="N836" i="1"/>
  <c r="N820" i="1"/>
  <c r="N756" i="1"/>
  <c r="N670" i="1"/>
  <c r="N614" i="1"/>
  <c r="N980" i="1"/>
  <c r="N956" i="1"/>
  <c r="N924" i="1"/>
  <c r="N892" i="1"/>
  <c r="N852" i="1"/>
  <c r="N772" i="1"/>
  <c r="N917" i="1"/>
  <c r="N893" i="1"/>
  <c r="N877" i="1"/>
  <c r="N861" i="1"/>
  <c r="N853" i="1"/>
  <c r="N829" i="1"/>
  <c r="N821" i="1"/>
  <c r="N813" i="1"/>
  <c r="N797" i="1"/>
  <c r="N789" i="1"/>
  <c r="N765" i="1"/>
  <c r="N757" i="1"/>
  <c r="N749" i="1"/>
  <c r="N733" i="1"/>
  <c r="N725" i="1"/>
  <c r="N693" i="1"/>
  <c r="N685" i="1"/>
  <c r="N637" i="1"/>
  <c r="N581" i="1"/>
  <c r="N541" i="1"/>
  <c r="N517" i="1"/>
  <c r="N501" i="1"/>
  <c r="N477" i="1"/>
  <c r="N453" i="1"/>
  <c r="N437" i="1"/>
  <c r="N413" i="1"/>
  <c r="N373" i="1"/>
  <c r="N325" i="1"/>
  <c r="N285" i="1"/>
  <c r="N261" i="1"/>
  <c r="N245" i="1"/>
  <c r="N221" i="1"/>
  <c r="N181" i="1"/>
  <c r="N109" i="1"/>
  <c r="N45" i="1"/>
  <c r="N29" i="1"/>
  <c r="N684" i="1"/>
  <c r="N676" i="1"/>
  <c r="N668" i="1"/>
  <c r="N660" i="1"/>
  <c r="N652" i="1"/>
  <c r="N644" i="1"/>
  <c r="N636" i="1"/>
  <c r="N628" i="1"/>
  <c r="N620" i="1"/>
  <c r="N612" i="1"/>
  <c r="N604" i="1"/>
  <c r="N596" i="1"/>
  <c r="N588" i="1"/>
  <c r="N580" i="1"/>
  <c r="N572" i="1"/>
  <c r="N564" i="1"/>
  <c r="N556" i="1"/>
  <c r="N548" i="1"/>
  <c r="N540" i="1"/>
  <c r="N532" i="1"/>
  <c r="N524" i="1"/>
  <c r="N516" i="1"/>
  <c r="N508" i="1"/>
  <c r="N500" i="1"/>
  <c r="N492" i="1"/>
  <c r="N484" i="1"/>
  <c r="N476" i="1"/>
  <c r="N468" i="1"/>
  <c r="N460" i="1"/>
  <c r="N452" i="1"/>
  <c r="N444" i="1"/>
  <c r="N436" i="1"/>
  <c r="N428" i="1"/>
  <c r="N420" i="1"/>
  <c r="N412" i="1"/>
  <c r="N404" i="1"/>
  <c r="N396" i="1"/>
  <c r="N388" i="1"/>
  <c r="N380" i="1"/>
  <c r="N372" i="1"/>
  <c r="N364" i="1"/>
  <c r="N356" i="1"/>
  <c r="N348" i="1"/>
  <c r="N340" i="1"/>
  <c r="N332" i="1"/>
  <c r="N324" i="1"/>
  <c r="N316" i="1"/>
  <c r="N308" i="1"/>
  <c r="N300" i="1"/>
  <c r="N292" i="1"/>
  <c r="N284" i="1"/>
  <c r="N276" i="1"/>
  <c r="N268" i="1"/>
  <c r="N260" i="1"/>
  <c r="N252" i="1"/>
  <c r="N244" i="1"/>
  <c r="N236" i="1"/>
  <c r="N228" i="1"/>
  <c r="N220" i="1"/>
  <c r="N212" i="1"/>
  <c r="N204" i="1"/>
  <c r="N196" i="1"/>
  <c r="N188" i="1"/>
  <c r="N180" i="1"/>
  <c r="N172" i="1"/>
  <c r="N164" i="1"/>
  <c r="N156" i="1"/>
  <c r="N148" i="1"/>
  <c r="N140" i="1"/>
  <c r="N132" i="1"/>
  <c r="N124" i="1"/>
  <c r="N116" i="1"/>
  <c r="N108" i="1"/>
  <c r="N100" i="1"/>
  <c r="N92" i="1"/>
  <c r="N84" i="1"/>
  <c r="N76" i="1"/>
  <c r="N68" i="1"/>
  <c r="N60" i="1"/>
  <c r="N52" i="1"/>
  <c r="N44" i="1"/>
  <c r="N36" i="1"/>
  <c r="N28" i="1"/>
  <c r="N20" i="1"/>
  <c r="N12" i="1"/>
  <c r="N954" i="1"/>
  <c r="N930" i="1"/>
  <c r="N818" i="1"/>
  <c r="N802" i="1"/>
  <c r="N778" i="1"/>
  <c r="N738" i="1"/>
  <c r="N554" i="1"/>
  <c r="N490" i="1"/>
  <c r="N450" i="1"/>
  <c r="N418" i="1"/>
  <c r="N378" i="1"/>
  <c r="N354" i="1"/>
  <c r="N314" i="1"/>
  <c r="N290" i="1"/>
  <c r="N258" i="1"/>
  <c r="N250" i="1"/>
  <c r="N194" i="1"/>
  <c r="N130" i="1"/>
  <c r="N122" i="1"/>
  <c r="N82" i="1"/>
  <c r="N58" i="1"/>
  <c r="N985" i="1"/>
  <c r="N889" i="1"/>
  <c r="N874" i="1"/>
  <c r="N722" i="1"/>
  <c r="N690" i="1"/>
  <c r="N10" i="1"/>
  <c r="N1005" i="1"/>
  <c r="N977" i="1"/>
  <c r="N969" i="1"/>
  <c r="N961" i="1"/>
  <c r="N953" i="1"/>
  <c r="N945" i="1"/>
  <c r="N937" i="1"/>
  <c r="N929" i="1"/>
  <c r="N921" i="1"/>
  <c r="N913" i="1"/>
  <c r="N905" i="1"/>
  <c r="N897" i="1"/>
  <c r="N881" i="1"/>
  <c r="N873" i="1"/>
  <c r="N865" i="1"/>
  <c r="N857" i="1"/>
  <c r="N849" i="1"/>
  <c r="N841" i="1"/>
  <c r="N833" i="1"/>
  <c r="N825" i="1"/>
  <c r="N817" i="1"/>
  <c r="N809" i="1"/>
  <c r="N801" i="1"/>
  <c r="N793" i="1"/>
  <c r="N785" i="1"/>
  <c r="N777" i="1"/>
  <c r="N769" i="1"/>
  <c r="N761" i="1"/>
  <c r="N753" i="1"/>
  <c r="N745" i="1"/>
  <c r="N737" i="1"/>
  <c r="N729" i="1"/>
  <c r="N721" i="1"/>
  <c r="N713" i="1"/>
  <c r="N705" i="1"/>
  <c r="N697" i="1"/>
  <c r="N689" i="1"/>
  <c r="N681" i="1"/>
  <c r="N673" i="1"/>
  <c r="N665" i="1"/>
  <c r="N657" i="1"/>
  <c r="N649" i="1"/>
  <c r="N641" i="1"/>
  <c r="N633" i="1"/>
  <c r="N625" i="1"/>
  <c r="N617" i="1"/>
  <c r="N609" i="1"/>
  <c r="N601" i="1"/>
  <c r="N593" i="1"/>
  <c r="N585" i="1"/>
  <c r="N577" i="1"/>
  <c r="N569" i="1"/>
  <c r="N561" i="1"/>
  <c r="N553" i="1"/>
  <c r="N545" i="1"/>
  <c r="N537" i="1"/>
  <c r="N529" i="1"/>
  <c r="N521" i="1"/>
  <c r="N513" i="1"/>
  <c r="N505" i="1"/>
  <c r="N497" i="1"/>
  <c r="N906" i="1"/>
  <c r="N674" i="1"/>
  <c r="N514" i="1"/>
  <c r="N210" i="1"/>
  <c r="N34" i="1"/>
  <c r="N984" i="1"/>
  <c r="N944" i="1"/>
  <c r="N896" i="1"/>
  <c r="N840" i="1"/>
  <c r="N808" i="1"/>
  <c r="N800" i="1"/>
  <c r="N768" i="1"/>
  <c r="N760" i="1"/>
  <c r="N752" i="1"/>
  <c r="N744" i="1"/>
  <c r="N736" i="1"/>
  <c r="N728" i="1"/>
  <c r="N720" i="1"/>
  <c r="N712" i="1"/>
  <c r="N704" i="1"/>
  <c r="N696" i="1"/>
  <c r="N688" i="1"/>
  <c r="N680" i="1"/>
  <c r="N672" i="1"/>
  <c r="N664" i="1"/>
  <c r="N656" i="1"/>
  <c r="N648" i="1"/>
  <c r="N640" i="1"/>
  <c r="N632" i="1"/>
  <c r="N624" i="1"/>
  <c r="N616" i="1"/>
  <c r="N608" i="1"/>
  <c r="N600" i="1"/>
  <c r="N592" i="1"/>
  <c r="N584" i="1"/>
  <c r="N576" i="1"/>
  <c r="N568" i="1"/>
  <c r="N560" i="1"/>
  <c r="N552" i="1"/>
  <c r="N544" i="1"/>
  <c r="N536" i="1"/>
  <c r="N528" i="1"/>
  <c r="N520" i="1"/>
  <c r="N512" i="1"/>
  <c r="N504" i="1"/>
  <c r="N496" i="1"/>
  <c r="N488" i="1"/>
  <c r="N480" i="1"/>
  <c r="N472" i="1"/>
  <c r="N464" i="1"/>
  <c r="N456" i="1"/>
  <c r="N448" i="1"/>
  <c r="N440" i="1"/>
  <c r="N432" i="1"/>
  <c r="N424" i="1"/>
  <c r="N416" i="1"/>
  <c r="N408" i="1"/>
  <c r="N400" i="1"/>
  <c r="N392" i="1"/>
  <c r="N384" i="1"/>
  <c r="N376" i="1"/>
  <c r="N368" i="1"/>
  <c r="N946" i="1"/>
  <c r="N850" i="1"/>
  <c r="N714" i="1"/>
  <c r="N594" i="1"/>
  <c r="N338" i="1"/>
  <c r="N162" i="1"/>
  <c r="N42" i="1"/>
  <c r="N968" i="1"/>
  <c r="N920" i="1"/>
  <c r="N872" i="1"/>
  <c r="N832" i="1"/>
  <c r="N792" i="1"/>
  <c r="N978" i="1"/>
  <c r="N810" i="1"/>
  <c r="N650" i="1"/>
  <c r="N570" i="1"/>
  <c r="N298" i="1"/>
  <c r="N170" i="1"/>
  <c r="N98" i="1"/>
  <c r="N26" i="1"/>
  <c r="N1004" i="1"/>
  <c r="N960" i="1"/>
  <c r="N928" i="1"/>
  <c r="N904" i="1"/>
  <c r="N888" i="1"/>
  <c r="N864" i="1"/>
  <c r="N848" i="1"/>
  <c r="N816" i="1"/>
  <c r="N784" i="1"/>
  <c r="N914" i="1"/>
  <c r="N866" i="1"/>
  <c r="N754" i="1"/>
  <c r="N682" i="1"/>
  <c r="N610" i="1"/>
  <c r="N274" i="1"/>
  <c r="N50" i="1"/>
  <c r="N18" i="1"/>
  <c r="N976" i="1"/>
  <c r="N952" i="1"/>
  <c r="N936" i="1"/>
  <c r="N912" i="1"/>
  <c r="N880" i="1"/>
  <c r="N856" i="1"/>
  <c r="N824" i="1"/>
  <c r="N776" i="1"/>
  <c r="N489" i="1"/>
  <c r="N481" i="1"/>
  <c r="N473" i="1"/>
  <c r="N465" i="1"/>
  <c r="N457" i="1"/>
  <c r="N449" i="1"/>
  <c r="N441" i="1"/>
  <c r="N433" i="1"/>
  <c r="N425" i="1"/>
  <c r="N417" i="1"/>
  <c r="N409" i="1"/>
  <c r="N401" i="1"/>
  <c r="N393" i="1"/>
  <c r="N385" i="1"/>
  <c r="N377" i="1"/>
  <c r="N369" i="1"/>
  <c r="N361" i="1"/>
  <c r="N353" i="1"/>
  <c r="N345" i="1"/>
  <c r="N337" i="1"/>
  <c r="N329" i="1"/>
  <c r="N321" i="1"/>
  <c r="N313" i="1"/>
  <c r="N305" i="1"/>
  <c r="N297" i="1"/>
  <c r="N289" i="1"/>
  <c r="N281" i="1"/>
  <c r="N273" i="1"/>
  <c r="N265" i="1"/>
  <c r="N257" i="1"/>
  <c r="N249" i="1"/>
  <c r="N241" i="1"/>
  <c r="N233" i="1"/>
  <c r="N225" i="1"/>
  <c r="N217" i="1"/>
  <c r="N209" i="1"/>
  <c r="N201" i="1"/>
  <c r="N193" i="1"/>
  <c r="N185" i="1"/>
  <c r="N177" i="1"/>
  <c r="N169" i="1"/>
  <c r="N161" i="1"/>
  <c r="N153" i="1"/>
  <c r="N145" i="1"/>
  <c r="N137" i="1"/>
  <c r="N129" i="1"/>
  <c r="N121" i="1"/>
  <c r="N113" i="1"/>
  <c r="N105" i="1"/>
  <c r="N97" i="1"/>
  <c r="N89" i="1"/>
  <c r="N81" i="1"/>
  <c r="N73" i="1"/>
  <c r="N65" i="1"/>
  <c r="N57" i="1"/>
  <c r="N49" i="1"/>
  <c r="N41" i="1"/>
  <c r="N33" i="1"/>
  <c r="N25" i="1"/>
  <c r="N17" i="1"/>
  <c r="N9" i="1"/>
  <c r="N360" i="1"/>
  <c r="N352" i="1"/>
  <c r="N344" i="1"/>
  <c r="N336" i="1"/>
  <c r="N328" i="1"/>
  <c r="N320" i="1"/>
  <c r="N312" i="1"/>
  <c r="N304" i="1"/>
  <c r="N296" i="1"/>
  <c r="N288" i="1"/>
  <c r="N280" i="1"/>
  <c r="N272" i="1"/>
  <c r="N264" i="1"/>
  <c r="N256" i="1"/>
  <c r="N248" i="1"/>
  <c r="N240" i="1"/>
  <c r="N232" i="1"/>
  <c r="N224" i="1"/>
  <c r="N216" i="1"/>
  <c r="N208" i="1"/>
  <c r="N200" i="1"/>
  <c r="N192" i="1"/>
  <c r="N184" i="1"/>
  <c r="N176" i="1"/>
  <c r="N168" i="1"/>
  <c r="N160" i="1"/>
  <c r="N152" i="1"/>
  <c r="N144" i="1"/>
  <c r="N136" i="1"/>
  <c r="N128" i="1"/>
  <c r="N120" i="1"/>
  <c r="N112" i="1"/>
  <c r="N104" i="1"/>
  <c r="N96" i="1"/>
  <c r="N88" i="1"/>
  <c r="N80" i="1"/>
  <c r="N72" i="1"/>
  <c r="N64" i="1"/>
  <c r="N56" i="1"/>
  <c r="N48" i="1"/>
  <c r="N40" i="1"/>
  <c r="N32" i="1"/>
  <c r="N24" i="1"/>
  <c r="N16" i="1"/>
  <c r="N8" i="1"/>
  <c r="N958" i="1"/>
  <c r="N630" i="1"/>
  <c r="N478" i="1"/>
  <c r="N454" i="1"/>
  <c r="N438" i="1"/>
  <c r="N414" i="1"/>
  <c r="N398" i="1"/>
  <c r="N390" i="1"/>
  <c r="N374" i="1"/>
  <c r="N358" i="1"/>
  <c r="N350" i="1"/>
  <c r="N334" i="1"/>
  <c r="N310" i="1"/>
  <c r="N294" i="1"/>
  <c r="N270" i="1"/>
  <c r="N262" i="1"/>
  <c r="N230" i="1"/>
  <c r="N222" i="1"/>
  <c r="N198" i="1"/>
  <c r="N182" i="1"/>
  <c r="N158" i="1"/>
  <c r="N142" i="1"/>
  <c r="N118" i="1"/>
  <c r="N102" i="1"/>
  <c r="N78" i="1"/>
  <c r="N38" i="1"/>
  <c r="N973" i="1"/>
  <c r="N957" i="1"/>
  <c r="N941" i="1"/>
  <c r="N925" i="1"/>
  <c r="N885" i="1"/>
  <c r="N701" i="1"/>
  <c r="N653" i="1"/>
  <c r="N629" i="1"/>
  <c r="N621" i="1"/>
  <c r="N557" i="1"/>
  <c r="N493" i="1"/>
  <c r="N461" i="1"/>
  <c r="N397" i="1"/>
  <c r="N365" i="1"/>
  <c r="N333" i="1"/>
  <c r="N301" i="1"/>
  <c r="N205" i="1"/>
  <c r="N141" i="1"/>
  <c r="N69" i="1"/>
  <c r="N955" i="1"/>
  <c r="N939" i="1"/>
  <c r="N779" i="1"/>
  <c r="N739" i="1"/>
  <c r="N715" i="1"/>
  <c r="N699" i="1"/>
  <c r="N619" i="1"/>
  <c r="N571" i="1"/>
  <c r="N507" i="1"/>
  <c r="N491" i="1"/>
  <c r="N451" i="1"/>
  <c r="N427" i="1"/>
  <c r="N411" i="1"/>
  <c r="N387" i="1"/>
  <c r="N347" i="1"/>
  <c r="N315" i="1"/>
  <c r="N275" i="1"/>
  <c r="N251" i="1"/>
  <c r="N211" i="1"/>
  <c r="N195" i="1"/>
  <c r="N187" i="1"/>
  <c r="N155" i="1"/>
  <c r="N147" i="1"/>
  <c r="N131" i="1"/>
  <c r="N91" i="1"/>
  <c r="N67" i="1"/>
  <c r="N59" i="1"/>
  <c r="N27" i="1"/>
  <c r="N19" i="1"/>
  <c r="N974" i="1"/>
  <c r="N926" i="1"/>
  <c r="N902" i="1"/>
  <c r="N878" i="1"/>
  <c r="N854" i="1"/>
  <c r="N830" i="1"/>
  <c r="N806" i="1"/>
  <c r="N782" i="1"/>
  <c r="N758" i="1"/>
  <c r="N734" i="1"/>
  <c r="N710" i="1"/>
  <c r="N678" i="1"/>
  <c r="N654" i="1"/>
  <c r="N574" i="1"/>
  <c r="N542" i="1"/>
  <c r="N510" i="1"/>
  <c r="N422" i="1"/>
  <c r="N326" i="1"/>
  <c r="N246" i="1"/>
  <c r="N70" i="1"/>
  <c r="N30" i="1"/>
  <c r="N845" i="1"/>
  <c r="N773" i="1"/>
  <c r="N717" i="1"/>
  <c r="N661" i="1"/>
  <c r="N597" i="1"/>
  <c r="N533" i="1"/>
  <c r="N509" i="1"/>
  <c r="N429" i="1"/>
  <c r="N381" i="1"/>
  <c r="N349" i="1"/>
  <c r="N157" i="1"/>
  <c r="N979" i="1"/>
  <c r="N971" i="1"/>
  <c r="N947" i="1"/>
  <c r="N923" i="1"/>
  <c r="N915" i="1"/>
  <c r="N883" i="1"/>
  <c r="N859" i="1"/>
  <c r="N851" i="1"/>
  <c r="N819" i="1"/>
  <c r="N795" i="1"/>
  <c r="N787" i="1"/>
  <c r="N755" i="1"/>
  <c r="N731" i="1"/>
  <c r="N723" i="1"/>
  <c r="N691" i="1"/>
  <c r="N675" i="1"/>
  <c r="N667" i="1"/>
  <c r="N651" i="1"/>
  <c r="N643" i="1"/>
  <c r="N635" i="1"/>
  <c r="N627" i="1"/>
  <c r="N611" i="1"/>
  <c r="N595" i="1"/>
  <c r="N587" i="1"/>
  <c r="N563" i="1"/>
  <c r="N555" i="1"/>
  <c r="N547" i="1"/>
  <c r="N523" i="1"/>
  <c r="N515" i="1"/>
  <c r="N475" i="1"/>
  <c r="N443" i="1"/>
  <c r="N403" i="1"/>
  <c r="N379" i="1"/>
  <c r="N363" i="1"/>
  <c r="N339" i="1"/>
  <c r="N323" i="1"/>
  <c r="N299" i="1"/>
  <c r="N283" i="1"/>
  <c r="N259" i="1"/>
  <c r="N219" i="1"/>
  <c r="N123" i="1"/>
  <c r="N83" i="1"/>
  <c r="N43" i="1"/>
  <c r="N942" i="1"/>
  <c r="N918" i="1"/>
  <c r="N894" i="1"/>
  <c r="N870" i="1"/>
  <c r="N846" i="1"/>
  <c r="N822" i="1"/>
  <c r="N798" i="1"/>
  <c r="N774" i="1"/>
  <c r="N750" i="1"/>
  <c r="N726" i="1"/>
  <c r="N702" i="1"/>
  <c r="N686" i="1"/>
  <c r="N606" i="1"/>
  <c r="N582" i="1"/>
  <c r="N566" i="1"/>
  <c r="N526" i="1"/>
  <c r="N486" i="1"/>
  <c r="N166" i="1"/>
  <c r="N134" i="1"/>
  <c r="N901" i="1"/>
  <c r="N781" i="1"/>
  <c r="N741" i="1"/>
  <c r="N677" i="1"/>
  <c r="N645" i="1"/>
  <c r="N613" i="1"/>
  <c r="N589" i="1"/>
  <c r="N565" i="1"/>
  <c r="N485" i="1"/>
  <c r="N421" i="1"/>
  <c r="N389" i="1"/>
  <c r="N341" i="1"/>
  <c r="N309" i="1"/>
  <c r="N293" i="1"/>
  <c r="N277" i="1"/>
  <c r="N229" i="1"/>
  <c r="N213" i="1"/>
  <c r="N189" i="1"/>
  <c r="N165" i="1"/>
  <c r="N125" i="1"/>
  <c r="N93" i="1"/>
  <c r="N77" i="1"/>
  <c r="N61" i="1"/>
  <c r="N37" i="1"/>
  <c r="N21" i="1"/>
  <c r="N970" i="1"/>
  <c r="N962" i="1"/>
  <c r="N938" i="1"/>
  <c r="N922" i="1"/>
  <c r="N898" i="1"/>
  <c r="N890" i="1"/>
  <c r="N858" i="1"/>
  <c r="N834" i="1"/>
  <c r="N826" i="1"/>
  <c r="N794" i="1"/>
  <c r="N770" i="1"/>
  <c r="N762" i="1"/>
  <c r="N730" i="1"/>
  <c r="N706" i="1"/>
  <c r="N698" i="1"/>
  <c r="N666" i="1"/>
  <c r="N658" i="1"/>
  <c r="N642" i="1"/>
  <c r="N634" i="1"/>
  <c r="N626" i="1"/>
  <c r="N618" i="1"/>
  <c r="N602" i="1"/>
  <c r="N586" i="1"/>
  <c r="N578" i="1"/>
  <c r="N562" i="1"/>
  <c r="N546" i="1"/>
  <c r="N538" i="1"/>
  <c r="N522" i="1"/>
  <c r="N506" i="1"/>
  <c r="N498" i="1"/>
  <c r="N482" i="1"/>
  <c r="N466" i="1"/>
  <c r="N442" i="1"/>
  <c r="N426" i="1"/>
  <c r="N402" i="1"/>
  <c r="N386" i="1"/>
  <c r="N362" i="1"/>
  <c r="N322" i="1"/>
  <c r="N226" i="1"/>
  <c r="N186" i="1"/>
  <c r="N146" i="1"/>
  <c r="N106" i="1"/>
  <c r="N66" i="1"/>
  <c r="N998" i="1"/>
  <c r="N934" i="1"/>
  <c r="N910" i="1"/>
  <c r="N886" i="1"/>
  <c r="N862" i="1"/>
  <c r="N838" i="1"/>
  <c r="N814" i="1"/>
  <c r="N790" i="1"/>
  <c r="N766" i="1"/>
  <c r="N742" i="1"/>
  <c r="N718" i="1"/>
  <c r="N694" i="1"/>
  <c r="N646" i="1"/>
  <c r="N622" i="1"/>
  <c r="N598" i="1"/>
  <c r="N558" i="1"/>
  <c r="N534" i="1"/>
  <c r="N502" i="1"/>
  <c r="N462" i="1"/>
  <c r="N286" i="1"/>
  <c r="N206" i="1"/>
  <c r="N94" i="1"/>
  <c r="N54" i="1"/>
  <c r="N14" i="1"/>
  <c r="N997" i="1"/>
  <c r="N965" i="1"/>
  <c r="N933" i="1"/>
  <c r="N909" i="1"/>
  <c r="N869" i="1"/>
  <c r="N837" i="1"/>
  <c r="N805" i="1"/>
  <c r="N709" i="1"/>
  <c r="N669" i="1"/>
  <c r="N605" i="1"/>
  <c r="N573" i="1"/>
  <c r="N549" i="1"/>
  <c r="N525" i="1"/>
  <c r="N469" i="1"/>
  <c r="N445" i="1"/>
  <c r="N405" i="1"/>
  <c r="N357" i="1"/>
  <c r="N317" i="1"/>
  <c r="N269" i="1"/>
  <c r="N253" i="1"/>
  <c r="N237" i="1"/>
  <c r="N197" i="1"/>
  <c r="N173" i="1"/>
  <c r="N149" i="1"/>
  <c r="N133" i="1"/>
  <c r="N117" i="1"/>
  <c r="N101" i="1"/>
  <c r="N85" i="1"/>
  <c r="N53" i="1"/>
  <c r="N13" i="1"/>
  <c r="N494" i="1"/>
  <c r="N470" i="1"/>
  <c r="N446" i="1"/>
  <c r="N430" i="1"/>
  <c r="N406" i="1"/>
  <c r="N382" i="1"/>
  <c r="N366" i="1"/>
  <c r="N342" i="1"/>
  <c r="N318" i="1"/>
  <c r="N302" i="1"/>
  <c r="N278" i="1"/>
  <c r="N254" i="1"/>
  <c r="N238" i="1"/>
  <c r="N214" i="1"/>
  <c r="N190" i="1"/>
  <c r="N174" i="1"/>
  <c r="N150" i="1"/>
  <c r="N126" i="1"/>
  <c r="N110" i="1"/>
  <c r="N86" i="1"/>
  <c r="N62" i="1"/>
  <c r="N46" i="1"/>
  <c r="N22" i="1"/>
  <c r="N499" i="1"/>
  <c r="N483" i="1"/>
  <c r="N459" i="1"/>
  <c r="N435" i="1"/>
  <c r="N419" i="1"/>
  <c r="N395" i="1"/>
  <c r="N371" i="1"/>
  <c r="N355" i="1"/>
  <c r="N331" i="1"/>
  <c r="N307" i="1"/>
  <c r="N291" i="1"/>
  <c r="N267" i="1"/>
  <c r="N243" i="1"/>
  <c r="N227" i="1"/>
  <c r="N203" i="1"/>
  <c r="N179" i="1"/>
  <c r="N163" i="1"/>
  <c r="N139" i="1"/>
  <c r="N115" i="1"/>
  <c r="N99" i="1"/>
  <c r="N75" i="1"/>
  <c r="N51" i="1"/>
  <c r="N35" i="1"/>
  <c r="N11" i="1"/>
  <c r="N474" i="1"/>
  <c r="N458" i="1"/>
  <c r="N434" i="1"/>
  <c r="N410" i="1"/>
  <c r="N394" i="1"/>
  <c r="N370" i="1"/>
  <c r="N346" i="1"/>
  <c r="N330" i="1"/>
  <c r="N306" i="1"/>
  <c r="N282" i="1"/>
  <c r="N266" i="1"/>
  <c r="N242" i="1"/>
  <c r="N218" i="1"/>
  <c r="N202" i="1"/>
  <c r="N178" i="1"/>
  <c r="N154" i="1"/>
  <c r="N138" i="1"/>
  <c r="N114" i="1"/>
  <c r="N90" i="1"/>
  <c r="N74" i="1"/>
</calcChain>
</file>

<file path=xl/sharedStrings.xml><?xml version="1.0" encoding="utf-8"?>
<sst xmlns="http://schemas.openxmlformats.org/spreadsheetml/2006/main" count="2023" uniqueCount="2015">
  <si>
    <t>parcelado</t>
  </si>
  <si>
    <t>não parcelado</t>
  </si>
  <si>
    <t>00.001.180</t>
  </si>
  <si>
    <t>33.592.510</t>
  </si>
  <si>
    <t>92.772.821</t>
  </si>
  <si>
    <t>60.703.923</t>
  </si>
  <si>
    <t>88.332.580</t>
  </si>
  <si>
    <t>02.916.265</t>
  </si>
  <si>
    <t>60.872.173</t>
  </si>
  <si>
    <t>60.746.948</t>
  </si>
  <si>
    <t>58.910.316</t>
  </si>
  <si>
    <t>47.508.411</t>
  </si>
  <si>
    <t>03.853.896</t>
  </si>
  <si>
    <t>43.202.472</t>
  </si>
  <si>
    <t>06.845.747</t>
  </si>
  <si>
    <t>01.556.141</t>
  </si>
  <si>
    <t>82.636.986</t>
  </si>
  <si>
    <t>50.109.271</t>
  </si>
  <si>
    <t>60.499.605</t>
  </si>
  <si>
    <t>02.460.658</t>
  </si>
  <si>
    <t>62.136.254</t>
  </si>
  <si>
    <t>00.309.542</t>
  </si>
  <si>
    <t>76.080.738</t>
  </si>
  <si>
    <t>60.967.551</t>
  </si>
  <si>
    <t>52.311.289</t>
  </si>
  <si>
    <t>27.175.959</t>
  </si>
  <si>
    <t>88.648.761</t>
  </si>
  <si>
    <t>46.319.000</t>
  </si>
  <si>
    <t>00.418.160</t>
  </si>
  <si>
    <t>25.100.223</t>
  </si>
  <si>
    <t>05.914.254</t>
  </si>
  <si>
    <t>14.807.945</t>
  </si>
  <si>
    <t>01.597.168</t>
  </si>
  <si>
    <t>46.761.730</t>
  </si>
  <si>
    <t>12.274.379</t>
  </si>
  <si>
    <t>50.747.732</t>
  </si>
  <si>
    <t>08.402.620</t>
  </si>
  <si>
    <t>01.243.305</t>
  </si>
  <si>
    <t>06.274.757</t>
  </si>
  <si>
    <t>88.610.191</t>
  </si>
  <si>
    <t>25.068.875</t>
  </si>
  <si>
    <t>60.409.877</t>
  </si>
  <si>
    <t>00.091.702</t>
  </si>
  <si>
    <t>46.395.000</t>
  </si>
  <si>
    <t>76.535.764</t>
  </si>
  <si>
    <t>00.360.305</t>
  </si>
  <si>
    <t>43.244.565</t>
  </si>
  <si>
    <t>92.773.142</t>
  </si>
  <si>
    <t>52.469.202</t>
  </si>
  <si>
    <t>89.940.878</t>
  </si>
  <si>
    <t>76.590.249</t>
  </si>
  <si>
    <t>30.506.919</t>
  </si>
  <si>
    <t>60.444.437</t>
  </si>
  <si>
    <t>27.184.936</t>
  </si>
  <si>
    <t>04.945.341</t>
  </si>
  <si>
    <t>33.746.918</t>
  </si>
  <si>
    <t>33.437.435</t>
  </si>
  <si>
    <t>56.991.904</t>
  </si>
  <si>
    <t>15.009.178</t>
  </si>
  <si>
    <t>33.014.556</t>
  </si>
  <si>
    <t>27.175.975</t>
  </si>
  <si>
    <t>60.498.417</t>
  </si>
  <si>
    <t>62.465.117</t>
  </si>
  <si>
    <t>33.016.494</t>
  </si>
  <si>
    <t>04.654.447</t>
  </si>
  <si>
    <t>34.028.316</t>
  </si>
  <si>
    <t>61.081.840</t>
  </si>
  <si>
    <t>33.530.486</t>
  </si>
  <si>
    <t>42.498.600</t>
  </si>
  <si>
    <t>02.131.538</t>
  </si>
  <si>
    <t>84.683.879</t>
  </si>
  <si>
    <t>30.664.064</t>
  </si>
  <si>
    <t>92.956.077</t>
  </si>
  <si>
    <t>29.635.745</t>
  </si>
  <si>
    <t>59.104.422</t>
  </si>
  <si>
    <t>88.302.328</t>
  </si>
  <si>
    <t>05.058.458</t>
  </si>
  <si>
    <t>57.014.854</t>
  </si>
  <si>
    <t>04.265.872</t>
  </si>
  <si>
    <t>76.483.817</t>
  </si>
  <si>
    <t>00.065.201</t>
  </si>
  <si>
    <t>09.112.053</t>
  </si>
  <si>
    <t>46.020.301</t>
  </si>
  <si>
    <t>04.894.085</t>
  </si>
  <si>
    <t>61.080.313</t>
  </si>
  <si>
    <t>15.208.341</t>
  </si>
  <si>
    <t>59.966.879</t>
  </si>
  <si>
    <t>76.627.504</t>
  </si>
  <si>
    <t>44.995.595</t>
  </si>
  <si>
    <t>04.775.827</t>
  </si>
  <si>
    <t>87.550.281</t>
  </si>
  <si>
    <t>12.294.708</t>
  </si>
  <si>
    <t>86.445.293</t>
  </si>
  <si>
    <t>89.028.575</t>
  </si>
  <si>
    <t>42.778.183</t>
  </si>
  <si>
    <t>02.673.754</t>
  </si>
  <si>
    <t>67.541.961</t>
  </si>
  <si>
    <t>80.170.376</t>
  </si>
  <si>
    <t>45.353.547</t>
  </si>
  <si>
    <t>43.551.969</t>
  </si>
  <si>
    <t>43.642.727</t>
  </si>
  <si>
    <t>64.904.972</t>
  </si>
  <si>
    <t>33.330.564</t>
  </si>
  <si>
    <t>30.834.196</t>
  </si>
  <si>
    <t>27.184.951</t>
  </si>
  <si>
    <t>52.850.393</t>
  </si>
  <si>
    <t>92.015.064</t>
  </si>
  <si>
    <t>10.842.672</t>
  </si>
  <si>
    <t>49.189.822</t>
  </si>
  <si>
    <t>12.229.415</t>
  </si>
  <si>
    <t>60.713.823</t>
  </si>
  <si>
    <t>72.111.321</t>
  </si>
  <si>
    <t>02.925.553</t>
  </si>
  <si>
    <t>61.204.202</t>
  </si>
  <si>
    <t>56.990.435</t>
  </si>
  <si>
    <t>60.701.190</t>
  </si>
  <si>
    <t>44.860.740</t>
  </si>
  <si>
    <t>57.940.546</t>
  </si>
  <si>
    <t>01.926.764</t>
  </si>
  <si>
    <t>01.036.755</t>
  </si>
  <si>
    <t>73.063.166</t>
  </si>
  <si>
    <t>07.209.331</t>
  </si>
  <si>
    <t>01.897.570</t>
  </si>
  <si>
    <t>62.576.459</t>
  </si>
  <si>
    <t>47.189.014</t>
  </si>
  <si>
    <t>02.613.026</t>
  </si>
  <si>
    <t>52.562.758</t>
  </si>
  <si>
    <t>00.844.239</t>
  </si>
  <si>
    <t>47.959.697</t>
  </si>
  <si>
    <t>17.162.082</t>
  </si>
  <si>
    <t>66.495.110</t>
  </si>
  <si>
    <t>64.282.601</t>
  </si>
  <si>
    <t>04.365.326</t>
  </si>
  <si>
    <t>61.143.772</t>
  </si>
  <si>
    <t>61.390.902</t>
  </si>
  <si>
    <t>02.773.629</t>
  </si>
  <si>
    <t>52.645.009</t>
  </si>
  <si>
    <t>02.592.658</t>
  </si>
  <si>
    <t>61.144.150</t>
  </si>
  <si>
    <t>33.809.609</t>
  </si>
  <si>
    <t>00.249.247</t>
  </si>
  <si>
    <t>84.430.800</t>
  </si>
  <si>
    <t>26.989.350</t>
  </si>
  <si>
    <t>02.903.753</t>
  </si>
  <si>
    <t>51.476.109</t>
  </si>
  <si>
    <t>17.170.416</t>
  </si>
  <si>
    <t>00.009.282</t>
  </si>
  <si>
    <t>43.951.227</t>
  </si>
  <si>
    <t>47.192.091</t>
  </si>
  <si>
    <t>33.646.001</t>
  </si>
  <si>
    <t>05.965.546</t>
  </si>
  <si>
    <t>83.054.395</t>
  </si>
  <si>
    <t>33.098.112</t>
  </si>
  <si>
    <t>45.992.724</t>
  </si>
  <si>
    <t>34.485.524</t>
  </si>
  <si>
    <t>03.794.600</t>
  </si>
  <si>
    <t>18.260.422</t>
  </si>
  <si>
    <t>62.291.380</t>
  </si>
  <si>
    <t>01.227.165</t>
  </si>
  <si>
    <t>10.803.815</t>
  </si>
  <si>
    <t>84.489.996</t>
  </si>
  <si>
    <t>61.541.645</t>
  </si>
  <si>
    <t>61.413.423</t>
  </si>
  <si>
    <t>62.985.767</t>
  </si>
  <si>
    <t>92.749.217</t>
  </si>
  <si>
    <t>00.019.703</t>
  </si>
  <si>
    <t>44.367.522</t>
  </si>
  <si>
    <t>21.773.395</t>
  </si>
  <si>
    <t>60.531.548</t>
  </si>
  <si>
    <t>04.312.369</t>
  </si>
  <si>
    <t>42.146.902</t>
  </si>
  <si>
    <t>92.091.891</t>
  </si>
  <si>
    <t>61.091.013</t>
  </si>
  <si>
    <t>80.539.943</t>
  </si>
  <si>
    <t>60.887.205</t>
  </si>
  <si>
    <t>10.422.699</t>
  </si>
  <si>
    <t>07.886.757</t>
  </si>
  <si>
    <t>33.540.014</t>
  </si>
  <si>
    <t>29.918.943</t>
  </si>
  <si>
    <t>52.007.010</t>
  </si>
  <si>
    <t>55.983.670</t>
  </si>
  <si>
    <t>33.103.516</t>
  </si>
  <si>
    <t>10.847.721</t>
  </si>
  <si>
    <t>12.275.715</t>
  </si>
  <si>
    <t>59.121.103</t>
  </si>
  <si>
    <t>02.414.858</t>
  </si>
  <si>
    <t>03.954.356</t>
  </si>
  <si>
    <t>10.318.806</t>
  </si>
  <si>
    <t>61.081.972</t>
  </si>
  <si>
    <t>61.192.597</t>
  </si>
  <si>
    <t>71.444.582</t>
  </si>
  <si>
    <t>16.820.052</t>
  </si>
  <si>
    <t>61.488.102</t>
  </si>
  <si>
    <t>92.829.100</t>
  </si>
  <si>
    <t>44.351.146</t>
  </si>
  <si>
    <t>33.200.049</t>
  </si>
  <si>
    <t>01.021.427</t>
  </si>
  <si>
    <t>89.424.824</t>
  </si>
  <si>
    <t>90.726.506</t>
  </si>
  <si>
    <t>09.057.718</t>
  </si>
  <si>
    <t>00.394.577</t>
  </si>
  <si>
    <t>02.632.315</t>
  </si>
  <si>
    <t>34.150.771</t>
  </si>
  <si>
    <t>33.331.539</t>
  </si>
  <si>
    <t>89.751.036</t>
  </si>
  <si>
    <t>60.181.468</t>
  </si>
  <si>
    <t>04.872.265</t>
  </si>
  <si>
    <t>52.556.321</t>
  </si>
  <si>
    <t>33.007.592</t>
  </si>
  <si>
    <t>55.109.474</t>
  </si>
  <si>
    <t>33.271.511</t>
  </si>
  <si>
    <t>02.269.509</t>
  </si>
  <si>
    <t>11.482.080</t>
  </si>
  <si>
    <t>62.960.646</t>
  </si>
  <si>
    <t>84.683.515</t>
  </si>
  <si>
    <t>59.104.299</t>
  </si>
  <si>
    <t>04.113.497</t>
  </si>
  <si>
    <t>91.448.076</t>
  </si>
  <si>
    <t>93.684.165</t>
  </si>
  <si>
    <t>55.261.291</t>
  </si>
  <si>
    <t>61.068.276</t>
  </si>
  <si>
    <t>28.549.483</t>
  </si>
  <si>
    <t>59.225.284</t>
  </si>
  <si>
    <t>92.749.225</t>
  </si>
  <si>
    <t>61.472.676</t>
  </si>
  <si>
    <t>84.300.540</t>
  </si>
  <si>
    <t>13.654.405</t>
  </si>
  <si>
    <t>11.809.134</t>
  </si>
  <si>
    <t>51.885.242</t>
  </si>
  <si>
    <t>50.934.819</t>
  </si>
  <si>
    <t>46.014.122</t>
  </si>
  <si>
    <t>75.215.756</t>
  </si>
  <si>
    <t>08.778.250</t>
  </si>
  <si>
    <t>31.608.763</t>
  </si>
  <si>
    <t>15.194.004</t>
  </si>
  <si>
    <t>02.926.485</t>
  </si>
  <si>
    <t>76.487.651</t>
  </si>
  <si>
    <t>60.560.349</t>
  </si>
  <si>
    <t>13.028.683</t>
  </si>
  <si>
    <t>61.820.957</t>
  </si>
  <si>
    <t>12.272.498</t>
  </si>
  <si>
    <t>51.370.575</t>
  </si>
  <si>
    <t>01.941.678</t>
  </si>
  <si>
    <t>03.915.923</t>
  </si>
  <si>
    <t>00.000.000</t>
  </si>
  <si>
    <t>58.131.582</t>
  </si>
  <si>
    <t>80.967.540</t>
  </si>
  <si>
    <t>91.036.673</t>
  </si>
  <si>
    <t>75.014.258</t>
  </si>
  <si>
    <t>01.587.609</t>
  </si>
  <si>
    <t>00.595.322</t>
  </si>
  <si>
    <t>71.393.227</t>
  </si>
  <si>
    <t>29.159.985</t>
  </si>
  <si>
    <t>04.936.852</t>
  </si>
  <si>
    <t>43.275.866</t>
  </si>
  <si>
    <t>44.304.053</t>
  </si>
  <si>
    <t>00.005.073</t>
  </si>
  <si>
    <t>42.265.413</t>
  </si>
  <si>
    <t>51.254.191</t>
  </si>
  <si>
    <t>44.145.886</t>
  </si>
  <si>
    <t>11.497.013</t>
  </si>
  <si>
    <t>29.174.620</t>
  </si>
  <si>
    <t>41.693.003</t>
  </si>
  <si>
    <t>61.277.273</t>
  </si>
  <si>
    <t>84.046.101</t>
  </si>
  <si>
    <t>02.868.267</t>
  </si>
  <si>
    <t>01.321.793</t>
  </si>
  <si>
    <t>62.436.282</t>
  </si>
  <si>
    <t>02.896.264</t>
  </si>
  <si>
    <t>02.935.880</t>
  </si>
  <si>
    <t>33.042.730</t>
  </si>
  <si>
    <t>33.388.182</t>
  </si>
  <si>
    <t>81.304.727</t>
  </si>
  <si>
    <t>00.512.777</t>
  </si>
  <si>
    <t>03.422.610</t>
  </si>
  <si>
    <t>00.597.491</t>
  </si>
  <si>
    <t>14.147.490</t>
  </si>
  <si>
    <t>33.641.366</t>
  </si>
  <si>
    <t>02.982.267</t>
  </si>
  <si>
    <t>92.696.418</t>
  </si>
  <si>
    <t>61.536.744</t>
  </si>
  <si>
    <t>07.645.062</t>
  </si>
  <si>
    <t>04.953.915</t>
  </si>
  <si>
    <t>33.470.022</t>
  </si>
  <si>
    <t>45.059.060</t>
  </si>
  <si>
    <t>04.728.642</t>
  </si>
  <si>
    <t>57.211.542</t>
  </si>
  <si>
    <t>61.187.043</t>
  </si>
  <si>
    <t>82.981.812</t>
  </si>
  <si>
    <t>60.811.882</t>
  </si>
  <si>
    <t>05.976.311</t>
  </si>
  <si>
    <t>05.946.805</t>
  </si>
  <si>
    <t>54.583.836</t>
  </si>
  <si>
    <t>96.664.123</t>
  </si>
  <si>
    <t>67.620.377</t>
  </si>
  <si>
    <t>16.852.451</t>
  </si>
  <si>
    <t>02.286.613</t>
  </si>
  <si>
    <t>71.902.548</t>
  </si>
  <si>
    <t>60.619.186</t>
  </si>
  <si>
    <t>02.837.041</t>
  </si>
  <si>
    <t>42.498.733</t>
  </si>
  <si>
    <t>60.500.725</t>
  </si>
  <si>
    <t>24.748.444</t>
  </si>
  <si>
    <t>67.431.577</t>
  </si>
  <si>
    <t>28.806.545</t>
  </si>
  <si>
    <t>01.490.787</t>
  </si>
  <si>
    <t>83.083.428</t>
  </si>
  <si>
    <t>42.124.693</t>
  </si>
  <si>
    <t>03.470.358</t>
  </si>
  <si>
    <t>00.841.448</t>
  </si>
  <si>
    <t>88.668.298</t>
  </si>
  <si>
    <t>61.420.394</t>
  </si>
  <si>
    <t>77.917.680</t>
  </si>
  <si>
    <t>56.643.018</t>
  </si>
  <si>
    <t>33.111.246</t>
  </si>
  <si>
    <t>11.600.491</t>
  </si>
  <si>
    <t>75.619.056</t>
  </si>
  <si>
    <t>50.145.317</t>
  </si>
  <si>
    <t>62.422.878</t>
  </si>
  <si>
    <t>08.974.214</t>
  </si>
  <si>
    <t>00.370.147</t>
  </si>
  <si>
    <t>81.428.187</t>
  </si>
  <si>
    <t>44.674.943</t>
  </si>
  <si>
    <t>62.881.099</t>
  </si>
  <si>
    <t>02.886.413</t>
  </si>
  <si>
    <t>09.420.467</t>
  </si>
  <si>
    <t>59.179.838</t>
  </si>
  <si>
    <t>04.066.143</t>
  </si>
  <si>
    <t>00.860.793</t>
  </si>
  <si>
    <t>57.290.355</t>
  </si>
  <si>
    <t>57.563.694</t>
  </si>
  <si>
    <t>82.636.911</t>
  </si>
  <si>
    <t>61.938.312</t>
  </si>
  <si>
    <t>01.016.989</t>
  </si>
  <si>
    <t>09.342.379</t>
  </si>
  <si>
    <t>47.693.270</t>
  </si>
  <si>
    <t>60.812.633</t>
  </si>
  <si>
    <t>88.619.929</t>
  </si>
  <si>
    <t>52.738.630</t>
  </si>
  <si>
    <t>43.115.443</t>
  </si>
  <si>
    <t>01.311.661</t>
  </si>
  <si>
    <t>88.625.686</t>
  </si>
  <si>
    <t>04.946.406</t>
  </si>
  <si>
    <t>17.245.325</t>
  </si>
  <si>
    <t>42.357.483</t>
  </si>
  <si>
    <t>49.071.442</t>
  </si>
  <si>
    <t>10.815.827</t>
  </si>
  <si>
    <t>00.297.598</t>
  </si>
  <si>
    <t>04.178.490</t>
  </si>
  <si>
    <t>54.259.908</t>
  </si>
  <si>
    <t>04.336.432</t>
  </si>
  <si>
    <t>13.180.559</t>
  </si>
  <si>
    <t>61.418.430</t>
  </si>
  <si>
    <t>33.008.871</t>
  </si>
  <si>
    <t>60.734.696</t>
  </si>
  <si>
    <t>71.529.440</t>
  </si>
  <si>
    <t>62.386.115</t>
  </si>
  <si>
    <t>60.736.279</t>
  </si>
  <si>
    <t>37.162.849</t>
  </si>
  <si>
    <t>00.955.107</t>
  </si>
  <si>
    <t>57.512.600</t>
  </si>
  <si>
    <t>12.229.753</t>
  </si>
  <si>
    <t>82.511.825</t>
  </si>
  <si>
    <t>57.517.187</t>
  </si>
  <si>
    <t>33.834.144</t>
  </si>
  <si>
    <t>16.600.892</t>
  </si>
  <si>
    <t>59.591.974</t>
  </si>
  <si>
    <t>04.947.396</t>
  </si>
  <si>
    <t>46.896.445</t>
  </si>
  <si>
    <t>59.142.745</t>
  </si>
  <si>
    <t>28.707.834</t>
  </si>
  <si>
    <t>56.473.317</t>
  </si>
  <si>
    <t>08.498.701</t>
  </si>
  <si>
    <t>32.495.715</t>
  </si>
  <si>
    <t>33.124.959</t>
  </si>
  <si>
    <t>29.188.000</t>
  </si>
  <si>
    <t>05.512.809</t>
  </si>
  <si>
    <t>46.379.400</t>
  </si>
  <si>
    <t>85.778.074</t>
  </si>
  <si>
    <t>92.997.907</t>
  </si>
  <si>
    <t>12.478.095</t>
  </si>
  <si>
    <t>33.087.131</t>
  </si>
  <si>
    <t>43.525.419</t>
  </si>
  <si>
    <t>04.171.567</t>
  </si>
  <si>
    <t>07.222.565</t>
  </si>
  <si>
    <t>59.107.797</t>
  </si>
  <si>
    <t>38.625.968</t>
  </si>
  <si>
    <t>02.215.895</t>
  </si>
  <si>
    <t>84.043.009</t>
  </si>
  <si>
    <t>09.945.742</t>
  </si>
  <si>
    <t>57.346.637</t>
  </si>
  <si>
    <t>05.268.852</t>
  </si>
  <si>
    <t>00.459.601</t>
  </si>
  <si>
    <t>12.607.842</t>
  </si>
  <si>
    <t>76.847.771</t>
  </si>
  <si>
    <t>61.451.431</t>
  </si>
  <si>
    <t>43.406.578</t>
  </si>
  <si>
    <t>29.506.771</t>
  </si>
  <si>
    <t>61.667.580</t>
  </si>
  <si>
    <t>02.956.234</t>
  </si>
  <si>
    <t>03.337.160</t>
  </si>
  <si>
    <t>01.496.611</t>
  </si>
  <si>
    <t>71.900.237</t>
  </si>
  <si>
    <t>82.916.172</t>
  </si>
  <si>
    <t>17.209.891</t>
  </si>
  <si>
    <t>33.639.865</t>
  </si>
  <si>
    <t>60.873.874</t>
  </si>
  <si>
    <t>82.800.467</t>
  </si>
  <si>
    <t>33.479.965</t>
  </si>
  <si>
    <t>49.362.411</t>
  </si>
  <si>
    <t>55.820.583</t>
  </si>
  <si>
    <t>15.589.062</t>
  </si>
  <si>
    <t>13.074.901</t>
  </si>
  <si>
    <t>92.696.517</t>
  </si>
  <si>
    <t>02.331.725</t>
  </si>
  <si>
    <t>72.842.875</t>
  </si>
  <si>
    <t>00.949.610</t>
  </si>
  <si>
    <t>12.291.274</t>
  </si>
  <si>
    <t>67.405.936</t>
  </si>
  <si>
    <t>19.525.260</t>
  </si>
  <si>
    <t>04.382.818</t>
  </si>
  <si>
    <t>31.667.900</t>
  </si>
  <si>
    <t>05.281.319</t>
  </si>
  <si>
    <t>06.090.065</t>
  </si>
  <si>
    <t>33.005.265</t>
  </si>
  <si>
    <t>00.309.435</t>
  </si>
  <si>
    <t>04.588.246</t>
  </si>
  <si>
    <t>45.077.492</t>
  </si>
  <si>
    <t>42.266.890</t>
  </si>
  <si>
    <t>17.312.612</t>
  </si>
  <si>
    <t>25.758.194</t>
  </si>
  <si>
    <t>59.403.279</t>
  </si>
  <si>
    <t>50.170.281</t>
  </si>
  <si>
    <t>76.416.940</t>
  </si>
  <si>
    <t>09.123.654</t>
  </si>
  <si>
    <t>06.336.668</t>
  </si>
  <si>
    <t>88.941.125</t>
  </si>
  <si>
    <t>06.900.096</t>
  </si>
  <si>
    <t>05.975.111</t>
  </si>
  <si>
    <t>44.896.827</t>
  </si>
  <si>
    <t>82.951.328</t>
  </si>
  <si>
    <t>33.530.734</t>
  </si>
  <si>
    <t>18.715.383</t>
  </si>
  <si>
    <t>85.316.149</t>
  </si>
  <si>
    <t>15.147.499</t>
  </si>
  <si>
    <t>00.510.909</t>
  </si>
  <si>
    <t>06.110.761</t>
  </si>
  <si>
    <t>48.374.680</t>
  </si>
  <si>
    <t>03.499.191</t>
  </si>
  <si>
    <t>12.869.038</t>
  </si>
  <si>
    <t>01.921.141</t>
  </si>
  <si>
    <t>76.530.278</t>
  </si>
  <si>
    <t>01.029.476</t>
  </si>
  <si>
    <t>61.116.026</t>
  </si>
  <si>
    <t>90.722.323</t>
  </si>
  <si>
    <t>34.008.227</t>
  </si>
  <si>
    <t>07.417.348</t>
  </si>
  <si>
    <t>55.110.548</t>
  </si>
  <si>
    <t>88.645.403</t>
  </si>
  <si>
    <t>06.088.958</t>
  </si>
  <si>
    <t>46.024.030</t>
  </si>
  <si>
    <t>86.668.084</t>
  </si>
  <si>
    <t>60.618.436</t>
  </si>
  <si>
    <t>00.424.275</t>
  </si>
  <si>
    <t>03.377.233</t>
  </si>
  <si>
    <t>90.155.953</t>
  </si>
  <si>
    <t>02.783.009</t>
  </si>
  <si>
    <t>33.706.763</t>
  </si>
  <si>
    <t>82.981.671</t>
  </si>
  <si>
    <t>08.571.173</t>
  </si>
  <si>
    <t>33.067.216</t>
  </si>
  <si>
    <t>00.006.175</t>
  </si>
  <si>
    <t>71.902.431</t>
  </si>
  <si>
    <t>63.712.004</t>
  </si>
  <si>
    <t>61.352.431</t>
  </si>
  <si>
    <t>98.038.771</t>
  </si>
  <si>
    <t>29.063.294</t>
  </si>
  <si>
    <t>62.294.053</t>
  </si>
  <si>
    <t>03.490.958</t>
  </si>
  <si>
    <t>08.905.382</t>
  </si>
  <si>
    <t>50.334.614</t>
  </si>
  <si>
    <t>82.981.929</t>
  </si>
  <si>
    <t>61.717.468</t>
  </si>
  <si>
    <t>25.634.577</t>
  </si>
  <si>
    <t>73.857.443</t>
  </si>
  <si>
    <t>66.521.717</t>
  </si>
  <si>
    <t>58.194.622</t>
  </si>
  <si>
    <t>33.265.869</t>
  </si>
  <si>
    <t>61.087.581</t>
  </si>
  <si>
    <t>50.944.198</t>
  </si>
  <si>
    <t>02.889.231</t>
  </si>
  <si>
    <t>27.881.408</t>
  </si>
  <si>
    <t>67.302.943</t>
  </si>
  <si>
    <t>45.007.630</t>
  </si>
  <si>
    <t>02.348.740</t>
  </si>
  <si>
    <t>61.405.858</t>
  </si>
  <si>
    <t>28.963.189</t>
  </si>
  <si>
    <t>00.335.380</t>
  </si>
  <si>
    <t>29.176.302</t>
  </si>
  <si>
    <t>33.216.797</t>
  </si>
  <si>
    <t>60.861.507</t>
  </si>
  <si>
    <t>62.073.200</t>
  </si>
  <si>
    <t>60.453.024</t>
  </si>
  <si>
    <t>89.723.993</t>
  </si>
  <si>
    <t>49.073.182</t>
  </si>
  <si>
    <t>60.850.799</t>
  </si>
  <si>
    <t>34.395.186</t>
  </si>
  <si>
    <t>00.127.899</t>
  </si>
  <si>
    <t>88.610.266</t>
  </si>
  <si>
    <t>00.635.771</t>
  </si>
  <si>
    <t>33.034.810</t>
  </si>
  <si>
    <t>03.464.104</t>
  </si>
  <si>
    <t>04.913.285</t>
  </si>
  <si>
    <t>54.259.882</t>
  </si>
  <si>
    <t>61.489.902</t>
  </si>
  <si>
    <t>35.310.093</t>
  </si>
  <si>
    <t>59.106.484</t>
  </si>
  <si>
    <t>83.724.302</t>
  </si>
  <si>
    <t>90.261.199</t>
  </si>
  <si>
    <t>57.008.328</t>
  </si>
  <si>
    <t>14.508.808</t>
  </si>
  <si>
    <t>59.104.273</t>
  </si>
  <si>
    <t>00.277.649</t>
  </si>
  <si>
    <t>16.935.579</t>
  </si>
  <si>
    <t>60.659.430</t>
  </si>
  <si>
    <t>72.609.829</t>
  </si>
  <si>
    <t>69.278.877</t>
  </si>
  <si>
    <t>18.752.824</t>
  </si>
  <si>
    <t>01.543.354</t>
  </si>
  <si>
    <t>60.397.445</t>
  </si>
  <si>
    <t>12.265.245</t>
  </si>
  <si>
    <t>62.708.862</t>
  </si>
  <si>
    <t>84.684.182</t>
  </si>
  <si>
    <t>27.251.974</t>
  </si>
  <si>
    <t>33.229.147</t>
  </si>
  <si>
    <t>45.788.593</t>
  </si>
  <si>
    <t>47.716.204</t>
  </si>
  <si>
    <t>56.478.357</t>
  </si>
  <si>
    <t>52.067.030</t>
  </si>
  <si>
    <t>61.356.382</t>
  </si>
  <si>
    <t>02.862.776</t>
  </si>
  <si>
    <t>50.964.097</t>
  </si>
  <si>
    <t>60.586.534</t>
  </si>
  <si>
    <t>29.116.894</t>
  </si>
  <si>
    <t>10.795.987</t>
  </si>
  <si>
    <t>00.168.480</t>
  </si>
  <si>
    <t>58.200.700</t>
  </si>
  <si>
    <t>43.187.327</t>
  </si>
  <si>
    <t>01.935.632</t>
  </si>
  <si>
    <t>10.319.846</t>
  </si>
  <si>
    <t>08.470.543</t>
  </si>
  <si>
    <t>75.880.518</t>
  </si>
  <si>
    <t>04.239.719</t>
  </si>
  <si>
    <t>03.250.884</t>
  </si>
  <si>
    <t>82.639.543</t>
  </si>
  <si>
    <t>59.261.388</t>
  </si>
  <si>
    <t>32.121.766</t>
  </si>
  <si>
    <t>60.486.438</t>
  </si>
  <si>
    <t>78.588.142</t>
  </si>
  <si>
    <t>60.924.040</t>
  </si>
  <si>
    <t>61.411.633</t>
  </si>
  <si>
    <t>BANCO DO ESTADO DE SAO PAULO S/A</t>
  </si>
  <si>
    <t>56.996.820</t>
  </si>
  <si>
    <t>04.658.410</t>
  </si>
  <si>
    <t>15.147.325</t>
  </si>
  <si>
    <t>56.993.470</t>
  </si>
  <si>
    <t>01.553.838</t>
  </si>
  <si>
    <t>45.232.246</t>
  </si>
  <si>
    <t>01.273.591</t>
  </si>
  <si>
    <t>49.516.248</t>
  </si>
  <si>
    <t>42.219.998</t>
  </si>
  <si>
    <t>05.972.359</t>
  </si>
  <si>
    <t>88.319.561</t>
  </si>
  <si>
    <t>92.673.029</t>
  </si>
  <si>
    <t>00.420.323</t>
  </si>
  <si>
    <t>07.206.741</t>
  </si>
  <si>
    <t>59.164.095</t>
  </si>
  <si>
    <t>76.486.828</t>
  </si>
  <si>
    <t>62.996.640</t>
  </si>
  <si>
    <t>31.916.059</t>
  </si>
  <si>
    <t>30.699.763</t>
  </si>
  <si>
    <t>23.237.142</t>
  </si>
  <si>
    <t>48.697.338</t>
  </si>
  <si>
    <t>56.912.124</t>
  </si>
  <si>
    <t>46.481.529</t>
  </si>
  <si>
    <t>03.284.919</t>
  </si>
  <si>
    <t>57.912.255</t>
  </si>
  <si>
    <t>04.137.522</t>
  </si>
  <si>
    <t>52.556.412</t>
  </si>
  <si>
    <t>16.558.645</t>
  </si>
  <si>
    <t>48.661.888</t>
  </si>
  <si>
    <t>71.281.570</t>
  </si>
  <si>
    <t>12.217.832</t>
  </si>
  <si>
    <t>25.141.508</t>
  </si>
  <si>
    <t>67.693.440</t>
  </si>
  <si>
    <t>61.156.568</t>
  </si>
  <si>
    <t>76.520.949</t>
  </si>
  <si>
    <t>87.377.305</t>
  </si>
  <si>
    <t>33.754.441</t>
  </si>
  <si>
    <t>03.367.101</t>
  </si>
  <si>
    <t>73.050.536</t>
  </si>
  <si>
    <t>60.188.935</t>
  </si>
  <si>
    <t>03.539.662</t>
  </si>
  <si>
    <t>33.495.615</t>
  </si>
  <si>
    <t>19.811.058</t>
  </si>
  <si>
    <t>81.771.669</t>
  </si>
  <si>
    <t>75.717.140</t>
  </si>
  <si>
    <t>43.361.765</t>
  </si>
  <si>
    <t>52.311.255</t>
  </si>
  <si>
    <t>12.382.008</t>
  </si>
  <si>
    <t>63.063.689</t>
  </si>
  <si>
    <t>34.185.306</t>
  </si>
  <si>
    <t>57.571.275</t>
  </si>
  <si>
    <t>52.057.718</t>
  </si>
  <si>
    <t>61.628.384</t>
  </si>
  <si>
    <t>46.523.197</t>
  </si>
  <si>
    <t>57.015.372</t>
  </si>
  <si>
    <t>15.106.156</t>
  </si>
  <si>
    <t>51.665.073</t>
  </si>
  <si>
    <t>76.483.890</t>
  </si>
  <si>
    <t>72.909.179</t>
  </si>
  <si>
    <t>02.298.453</t>
  </si>
  <si>
    <t>58.168.410</t>
  </si>
  <si>
    <t>28.638.393</t>
  </si>
  <si>
    <t>00.328.921</t>
  </si>
  <si>
    <t>45.000.957</t>
  </si>
  <si>
    <t>62.747.688</t>
  </si>
  <si>
    <t>06.127.582</t>
  </si>
  <si>
    <t>50.116.185</t>
  </si>
  <si>
    <t>61.531.869</t>
  </si>
  <si>
    <t>13.284.642</t>
  </si>
  <si>
    <t>47.396.635</t>
  </si>
  <si>
    <t>06.088.741</t>
  </si>
  <si>
    <t>05.894.060</t>
  </si>
  <si>
    <t>61.196.119</t>
  </si>
  <si>
    <t>82.647.975</t>
  </si>
  <si>
    <t>00.389.526</t>
  </si>
  <si>
    <t>57.550.832</t>
  </si>
  <si>
    <t>04.670.333</t>
  </si>
  <si>
    <t>54.520.879</t>
  </si>
  <si>
    <t>56.993.389</t>
  </si>
  <si>
    <t>45.373.065</t>
  </si>
  <si>
    <t>05.743.627</t>
  </si>
  <si>
    <t>12.213.922</t>
  </si>
  <si>
    <t>67.506.105</t>
  </si>
  <si>
    <t>61.191.763</t>
  </si>
  <si>
    <t>43.460.831</t>
  </si>
  <si>
    <t>15.239.981</t>
  </si>
  <si>
    <t>04.643.758</t>
  </si>
  <si>
    <t>30.104.947</t>
  </si>
  <si>
    <t>02.987.124</t>
  </si>
  <si>
    <t>33.035.759</t>
  </si>
  <si>
    <t>59.118.000</t>
  </si>
  <si>
    <t>02.782.071</t>
  </si>
  <si>
    <t>31.135.684</t>
  </si>
  <si>
    <t>30.743.975</t>
  </si>
  <si>
    <t>04.312.674</t>
  </si>
  <si>
    <t>01.708.983</t>
  </si>
  <si>
    <t>28.964.872</t>
  </si>
  <si>
    <t>00.028.253</t>
  </si>
  <si>
    <t>46.014.635</t>
  </si>
  <si>
    <t>11.040.854</t>
  </si>
  <si>
    <t>45.973.740</t>
  </si>
  <si>
    <t>12.186.524</t>
  </si>
  <si>
    <t>03.868.938</t>
  </si>
  <si>
    <t>23.835.044</t>
  </si>
  <si>
    <t>02.109.761</t>
  </si>
  <si>
    <t>54.844.360</t>
  </si>
  <si>
    <t>00.476.366</t>
  </si>
  <si>
    <t>29.438.041</t>
  </si>
  <si>
    <t>61.442.026</t>
  </si>
  <si>
    <t>57.541.443</t>
  </si>
  <si>
    <t>04.275.196</t>
  </si>
  <si>
    <t>02.109.397</t>
  </si>
  <si>
    <t>01.907.174</t>
  </si>
  <si>
    <t>60.037.058</t>
  </si>
  <si>
    <t>10.690.063</t>
  </si>
  <si>
    <t>46.650.107</t>
  </si>
  <si>
    <t>03.827.698</t>
  </si>
  <si>
    <t>58.506.155</t>
  </si>
  <si>
    <t>78.384.674</t>
  </si>
  <si>
    <t>03.000.484</t>
  </si>
  <si>
    <t>34.075.739</t>
  </si>
  <si>
    <t>30.714.844</t>
  </si>
  <si>
    <t>00.965.403</t>
  </si>
  <si>
    <t>03.567.818</t>
  </si>
  <si>
    <t>88.301.163</t>
  </si>
  <si>
    <t>10.785.202</t>
  </si>
  <si>
    <t>42.290.817</t>
  </si>
  <si>
    <t>02.522.287</t>
  </si>
  <si>
    <t>55.553.184</t>
  </si>
  <si>
    <t>06.094.768</t>
  </si>
  <si>
    <t>30.383.301</t>
  </si>
  <si>
    <t>05.251.632</t>
  </si>
  <si>
    <t>33.178.427</t>
  </si>
  <si>
    <t>05.032.214</t>
  </si>
  <si>
    <t>96.551.445</t>
  </si>
  <si>
    <t>33.315.367</t>
  </si>
  <si>
    <t>33.906.629</t>
  </si>
  <si>
    <t>70.524.145</t>
  </si>
  <si>
    <t>11.020.294</t>
  </si>
  <si>
    <t>32.121.162</t>
  </si>
  <si>
    <t>79.414.868</t>
  </si>
  <si>
    <t>61.355.012</t>
  </si>
  <si>
    <t>22.459.408</t>
  </si>
  <si>
    <t>05.150.052</t>
  </si>
  <si>
    <t>61.344.578</t>
  </si>
  <si>
    <t>12.503.801</t>
  </si>
  <si>
    <t>62.689.864</t>
  </si>
  <si>
    <t>31.876.709</t>
  </si>
  <si>
    <t>45.998.135</t>
  </si>
  <si>
    <t>46.030.318</t>
  </si>
  <si>
    <t>40.613.762</t>
  </si>
  <si>
    <t>48.772.941</t>
  </si>
  <si>
    <t>04.773.159</t>
  </si>
  <si>
    <t>29.075.363</t>
  </si>
  <si>
    <t>43.204.643</t>
  </si>
  <si>
    <t>21.706.155</t>
  </si>
  <si>
    <t>65.037.079</t>
  </si>
  <si>
    <t>07.554.156</t>
  </si>
  <si>
    <t>10.319.853</t>
  </si>
  <si>
    <t>33.200.015</t>
  </si>
  <si>
    <t>29.138.278</t>
  </si>
  <si>
    <t>40.830.648</t>
  </si>
  <si>
    <t>61.103.503</t>
  </si>
  <si>
    <t>43.010.636</t>
  </si>
  <si>
    <t>19.265.024</t>
  </si>
  <si>
    <t>45.024.551</t>
  </si>
  <si>
    <t>60.653.946</t>
  </si>
  <si>
    <t>57.384.919</t>
  </si>
  <si>
    <t>62.249.248</t>
  </si>
  <si>
    <t>59.107.383</t>
  </si>
  <si>
    <t>21.575.709</t>
  </si>
  <si>
    <t>02.258.422</t>
  </si>
  <si>
    <t>32.519.415</t>
  </si>
  <si>
    <t>04.895.751</t>
  </si>
  <si>
    <t>05.280.840</t>
  </si>
  <si>
    <t>04.612.990</t>
  </si>
  <si>
    <t>51.238.350</t>
  </si>
  <si>
    <t>01.016.179</t>
  </si>
  <si>
    <t>08.481.822</t>
  </si>
  <si>
    <t>00.504.112</t>
  </si>
  <si>
    <t>58.213.380</t>
  </si>
  <si>
    <t>30.216.634</t>
  </si>
  <si>
    <t>46.044.368</t>
  </si>
  <si>
    <t>02.907.458</t>
  </si>
  <si>
    <t>80.531.015</t>
  </si>
  <si>
    <t>44.952.711</t>
  </si>
  <si>
    <t>52.312.907</t>
  </si>
  <si>
    <t>51.466.290</t>
  </si>
  <si>
    <t>02.314.153</t>
  </si>
  <si>
    <t>61.243.507</t>
  </si>
  <si>
    <t>49.058.555</t>
  </si>
  <si>
    <t>18.355.412</t>
  </si>
  <si>
    <t>05.055.660</t>
  </si>
  <si>
    <t>89.734.537</t>
  </si>
  <si>
    <t>00.841.654</t>
  </si>
  <si>
    <t>03.764.058</t>
  </si>
  <si>
    <t>73.079.949</t>
  </si>
  <si>
    <t>51.948.370</t>
  </si>
  <si>
    <t>31.123.284</t>
  </si>
  <si>
    <t>84.683.762</t>
  </si>
  <si>
    <t>60.643.095</t>
  </si>
  <si>
    <t>46.045.290</t>
  </si>
  <si>
    <t>00.261.304</t>
  </si>
  <si>
    <t>60.891.884</t>
  </si>
  <si>
    <t>60.479.631</t>
  </si>
  <si>
    <t>24.987.463</t>
  </si>
  <si>
    <t>43.488.923</t>
  </si>
  <si>
    <t>03.021.334</t>
  </si>
  <si>
    <t>00.159.451</t>
  </si>
  <si>
    <t>10.955.061</t>
  </si>
  <si>
    <t>51.935.849</t>
  </si>
  <si>
    <t>00.609.263</t>
  </si>
  <si>
    <t>33.781.055</t>
  </si>
  <si>
    <t>19.009.885</t>
  </si>
  <si>
    <t>62.779.145</t>
  </si>
  <si>
    <t>44.167.252</t>
  </si>
  <si>
    <t>49.047.103</t>
  </si>
  <si>
    <t>54.228.416</t>
  </si>
  <si>
    <t>61.508.537</t>
  </si>
  <si>
    <t>25.634.551</t>
  </si>
  <si>
    <t>61.612.289</t>
  </si>
  <si>
    <t>05.898.169</t>
  </si>
  <si>
    <t>07.147.210</t>
  </si>
  <si>
    <t>45.099.843</t>
  </si>
  <si>
    <t>50.820.158</t>
  </si>
  <si>
    <t>04.382.451</t>
  </si>
  <si>
    <t>34.170.472</t>
  </si>
  <si>
    <t>58.551.326</t>
  </si>
  <si>
    <t>57.541.435</t>
  </si>
  <si>
    <t>13.459.935</t>
  </si>
  <si>
    <t>58.997.438</t>
  </si>
  <si>
    <t>17.250.986</t>
  </si>
  <si>
    <t>02.995.097</t>
  </si>
  <si>
    <t>43.655.729</t>
  </si>
  <si>
    <t>12.411.864</t>
  </si>
  <si>
    <t>61.412.193</t>
  </si>
  <si>
    <t>84.208.271</t>
  </si>
  <si>
    <t>33.485.541</t>
  </si>
  <si>
    <t>02.160.284</t>
  </si>
  <si>
    <t>07.012.400</t>
  </si>
  <si>
    <t>04.746.764</t>
  </si>
  <si>
    <t>13.484.296</t>
  </si>
  <si>
    <t>12.200.176</t>
  </si>
  <si>
    <t>02.162.471</t>
  </si>
  <si>
    <t>43.734.979</t>
  </si>
  <si>
    <t>59.125.567</t>
  </si>
  <si>
    <t>58.852.518</t>
  </si>
  <si>
    <t>46.083.457</t>
  </si>
  <si>
    <t>76.509.611</t>
  </si>
  <si>
    <t>61.258.463</t>
  </si>
  <si>
    <t>38.059.747</t>
  </si>
  <si>
    <t>33.377.086</t>
  </si>
  <si>
    <t>00.058.372</t>
  </si>
  <si>
    <t>84.307.974</t>
  </si>
  <si>
    <t>29.324.951</t>
  </si>
  <si>
    <t>00.370.197</t>
  </si>
  <si>
    <t>05.945.912</t>
  </si>
  <si>
    <t>02.653.181</t>
  </si>
  <si>
    <t>17.194.085</t>
  </si>
  <si>
    <t>45.787.660</t>
  </si>
  <si>
    <t>44.776.805</t>
  </si>
  <si>
    <t>00.729.027</t>
  </si>
  <si>
    <t>12.733.937</t>
  </si>
  <si>
    <t>07.352.243</t>
  </si>
  <si>
    <t>07.794.278</t>
  </si>
  <si>
    <t>76.549.849</t>
  </si>
  <si>
    <t>44.396.505</t>
  </si>
  <si>
    <t>31.134.968</t>
  </si>
  <si>
    <t>10.420.446</t>
  </si>
  <si>
    <t>27.575.950</t>
  </si>
  <si>
    <t>82.982.075</t>
  </si>
  <si>
    <t>61.427.258</t>
  </si>
  <si>
    <t>61.343.901</t>
  </si>
  <si>
    <t>21.254.073</t>
  </si>
  <si>
    <t>29.138.336</t>
  </si>
  <si>
    <t>57.552.176</t>
  </si>
  <si>
    <t>82.651.902</t>
  </si>
  <si>
    <t>55.017.859</t>
  </si>
  <si>
    <t>02.549.696</t>
  </si>
  <si>
    <t>78.139.805</t>
  </si>
  <si>
    <t>92.786.037</t>
  </si>
  <si>
    <t>25.988.676</t>
  </si>
  <si>
    <t>50.617.513</t>
  </si>
  <si>
    <t>36.754.158</t>
  </si>
  <si>
    <t>68.055.094</t>
  </si>
  <si>
    <t>49.753.304</t>
  </si>
  <si>
    <t>67.472.829</t>
  </si>
  <si>
    <t>82.641.390</t>
  </si>
  <si>
    <t>43.975.838</t>
  </si>
  <si>
    <t>33.175.076</t>
  </si>
  <si>
    <t>61.090.973</t>
  </si>
  <si>
    <t>61.489.381</t>
  </si>
  <si>
    <t>61.296.778</t>
  </si>
  <si>
    <t>11.006.269</t>
  </si>
  <si>
    <t>02.295.858</t>
  </si>
  <si>
    <t>49.051.972</t>
  </si>
  <si>
    <t>61.156.527</t>
  </si>
  <si>
    <t>62.331.228</t>
  </si>
  <si>
    <t>44.593.523</t>
  </si>
  <si>
    <t>13.808.803</t>
  </si>
  <si>
    <t>00.334.045</t>
  </si>
  <si>
    <t>84.874.726</t>
  </si>
  <si>
    <t>44.080.828</t>
  </si>
  <si>
    <t>44.135.192</t>
  </si>
  <si>
    <t>63.706.287</t>
  </si>
  <si>
    <t>43.764.505</t>
  </si>
  <si>
    <t>33.068.289</t>
  </si>
  <si>
    <t>51.453.900</t>
  </si>
  <si>
    <t>61.143.632</t>
  </si>
  <si>
    <t>07.271.240</t>
  </si>
  <si>
    <t>57.036.436</t>
  </si>
  <si>
    <t>13.927.827</t>
  </si>
  <si>
    <t>04.897.478</t>
  </si>
  <si>
    <t>46.018.982</t>
  </si>
  <si>
    <t>78.900.511</t>
  </si>
  <si>
    <t>28.674.489</t>
  </si>
  <si>
    <t>60.410.594</t>
  </si>
  <si>
    <t>58.503.921</t>
  </si>
  <si>
    <t>09.112.376</t>
  </si>
  <si>
    <t>23.272.271</t>
  </si>
  <si>
    <t>22.688.303</t>
  </si>
  <si>
    <t>84.711.092</t>
  </si>
  <si>
    <t>07.248.576</t>
  </si>
  <si>
    <t>04.895.066</t>
  </si>
  <si>
    <t>48.607.485</t>
  </si>
  <si>
    <t>16.010.431</t>
  </si>
  <si>
    <t>92.195.692</t>
  </si>
  <si>
    <t>33.183.757</t>
  </si>
  <si>
    <t>02.889.314</t>
  </si>
  <si>
    <t>56.382.617</t>
  </si>
  <si>
    <t>01.214.052</t>
  </si>
  <si>
    <t>67.987.701</t>
  </si>
  <si>
    <t>61.350.617</t>
  </si>
  <si>
    <t>59.288.522</t>
  </si>
  <si>
    <t>61.075.735</t>
  </si>
  <si>
    <t>13.909.247</t>
  </si>
  <si>
    <t>84.435.007</t>
  </si>
  <si>
    <t>54.333.190</t>
  </si>
  <si>
    <t>32.496.689</t>
  </si>
  <si>
    <t>73.373.664</t>
  </si>
  <si>
    <t>01.132.718</t>
  </si>
  <si>
    <t>19.943.307</t>
  </si>
  <si>
    <t>21.255.815</t>
  </si>
  <si>
    <t>03.403.394</t>
  </si>
  <si>
    <t>61.326.427</t>
  </si>
  <si>
    <t>46.668.596</t>
  </si>
  <si>
    <t>53.002.622</t>
  </si>
  <si>
    <t>05.054.929</t>
  </si>
  <si>
    <t>18.614.602</t>
  </si>
  <si>
    <t>34.028.530</t>
  </si>
  <si>
    <t>01.611.666</t>
  </si>
  <si>
    <t>25.869.736</t>
  </si>
  <si>
    <t>04.248.044</t>
  </si>
  <si>
    <t>44.443.950</t>
  </si>
  <si>
    <t>16.196.263</t>
  </si>
  <si>
    <t>10.930.600</t>
  </si>
  <si>
    <t>31.635.857</t>
  </si>
  <si>
    <t>81.713.513</t>
  </si>
  <si>
    <t>13.258.637</t>
  </si>
  <si>
    <t>63.031.934</t>
  </si>
  <si>
    <t>44.012.151</t>
  </si>
  <si>
    <t>57.556.854</t>
  </si>
  <si>
    <t>15.245.459</t>
  </si>
  <si>
    <t>59.018.945</t>
  </si>
  <si>
    <t>06.198.949</t>
  </si>
  <si>
    <t>46.523.023</t>
  </si>
  <si>
    <t>59.302.026</t>
  </si>
  <si>
    <t>06.120.190</t>
  </si>
  <si>
    <t>10.571.511</t>
  </si>
  <si>
    <t>34.010.728</t>
  </si>
  <si>
    <t>03.470.727</t>
  </si>
  <si>
    <t>28.680.163</t>
  </si>
  <si>
    <t>47.954.581</t>
  </si>
  <si>
    <t>45.301.264</t>
  </si>
  <si>
    <t>31.141.856</t>
  </si>
  <si>
    <t>10.398.608</t>
  </si>
  <si>
    <t>02.713.526</t>
  </si>
  <si>
    <t>07.199.060</t>
  </si>
  <si>
    <t>59.622.977</t>
  </si>
  <si>
    <t>03.874.311</t>
  </si>
  <si>
    <t>71.832.679</t>
  </si>
  <si>
    <t>34.152.199</t>
  </si>
  <si>
    <t>12.200.168</t>
  </si>
  <si>
    <t>68.698.398</t>
  </si>
  <si>
    <t>29.388.352</t>
  </si>
  <si>
    <t>18.314.609</t>
  </si>
  <si>
    <t>52.580.206</t>
  </si>
  <si>
    <t>42.104.919</t>
  </si>
  <si>
    <t>08.080.068</t>
  </si>
  <si>
    <t>09.794.975</t>
  </si>
  <si>
    <t>20.149.639</t>
  </si>
  <si>
    <t>78.639.713</t>
  </si>
  <si>
    <t>57.522.468</t>
  </si>
  <si>
    <t>04.209.149</t>
  </si>
  <si>
    <t>33.609.504</t>
  </si>
  <si>
    <t>56.783.681</t>
  </si>
  <si>
    <t>76.097.062</t>
  </si>
  <si>
    <t>89.421.259</t>
  </si>
  <si>
    <t>04.574.135</t>
  </si>
  <si>
    <t>60.395.126</t>
  </si>
  <si>
    <t>04.994.418</t>
  </si>
  <si>
    <t>45.751.435</t>
  </si>
  <si>
    <t>03.337.575</t>
  </si>
  <si>
    <t>03.729.834</t>
  </si>
  <si>
    <t>51.307.791</t>
  </si>
  <si>
    <t>22.164.990</t>
  </si>
  <si>
    <t>13.635.016</t>
  </si>
  <si>
    <t>60.509.015</t>
  </si>
  <si>
    <t>92.941.681</t>
  </si>
  <si>
    <t>74.251.919</t>
  </si>
  <si>
    <t>07.969.961</t>
  </si>
  <si>
    <t>33.247.271</t>
  </si>
  <si>
    <t>73.952.905</t>
  </si>
  <si>
    <t>03.273.282</t>
  </si>
  <si>
    <t>82.951.245</t>
  </si>
  <si>
    <t>46.177.523</t>
  </si>
  <si>
    <t>95.410.163</t>
  </si>
  <si>
    <t>02.906.989</t>
  </si>
  <si>
    <t>56.098.064</t>
  </si>
  <si>
    <t>05.158.542</t>
  </si>
  <si>
    <t>07.929.985</t>
  </si>
  <si>
    <t>47.774.948</t>
  </si>
  <si>
    <t>43.175.454</t>
  </si>
  <si>
    <t>95.602.942</t>
  </si>
  <si>
    <t>00.395.988</t>
  </si>
  <si>
    <t>33.672.205</t>
  </si>
  <si>
    <t>22.312.045</t>
  </si>
  <si>
    <t>98.416.225</t>
  </si>
  <si>
    <t>04.262.432</t>
  </si>
  <si>
    <t>43.482.819</t>
  </si>
  <si>
    <t>13.356.738</t>
  </si>
  <si>
    <t>04.873.592</t>
  </si>
  <si>
    <t>00.617.236</t>
  </si>
  <si>
    <t>60.547.569</t>
  </si>
  <si>
    <t>15.254.949</t>
  </si>
  <si>
    <t>61.509.162</t>
  </si>
  <si>
    <t>47.281.738</t>
  </si>
  <si>
    <t>P</t>
  </si>
  <si>
    <t>CENTRAIS ELETRICAS BRASILEIRAS SA</t>
  </si>
  <si>
    <t>VALE S.A.</t>
  </si>
  <si>
    <t>S.A. (VIACAO AEREA RIO-GRANDENSE) - FALIDA</t>
  </si>
  <si>
    <t>VIACAO AEREA SAO PAULO S A</t>
  </si>
  <si>
    <t>ASSOCIACAO EDUCACIONAL LUTERANA DO BRASIL - AELBRA</t>
  </si>
  <si>
    <t>JBS S/A</t>
  </si>
  <si>
    <t>TRANSBRASIL SA LINHAS AEREAS</t>
  </si>
  <si>
    <t>BANCO BRADESCO S.A.</t>
  </si>
  <si>
    <t>INDUSTRIAS DE PAPEL R RAMENZONI S/A</t>
  </si>
  <si>
    <t>COMPANHIA BRASILEIRA DE DISTRIBUICAO</t>
  </si>
  <si>
    <t>MARFRIG GLOBAL FOODS S.A.</t>
  </si>
  <si>
    <t xml:space="preserve">UNIMED PAULISTANA SOC COOPERATIVA DE TRABALHO MEDICO - </t>
  </si>
  <si>
    <t>AGUAS E ESGOTOS DO PIAUI SA</t>
  </si>
  <si>
    <t>ENCOL S/A ENGENHARIA COMERCIO E INDUSTRIA</t>
  </si>
  <si>
    <t>TEKA TECELAGEM KUEHNRICH SA - EM RECUPERACAO JUDICIAL</t>
  </si>
  <si>
    <t>DEDINI S/A INDUSTRIAS DE BASE EM RECUPERACAO JUDICIAL</t>
  </si>
  <si>
    <t>SIFCO SA</t>
  </si>
  <si>
    <t>FRANCO FABRIL - ALIMENTOS LTDA</t>
  </si>
  <si>
    <t>BANCO CRUZEIRO DO SUL S.A.</t>
  </si>
  <si>
    <t>INSTITUTO CANDANGO DE SOLIDARIEDADE</t>
  </si>
  <si>
    <t>EUCATUR-EMPRESA UNIAO CASCAVEL DE TRANSPORTES E TURISMO</t>
  </si>
  <si>
    <t xml:space="preserve">INSTITUTO PRESBITERIANO MACKENZIE                                                                                                                     </t>
  </si>
  <si>
    <t>MARCHESAN IMPLEMENTOS E MAQUINAS AGRICOLAS TATU S A</t>
  </si>
  <si>
    <t>ITABIRA AGRO INDUSTRIAL S A</t>
  </si>
  <si>
    <t>FUNDACAO UNIVERSIDADE DE CAXIAS DO SUL</t>
  </si>
  <si>
    <t>MUNICIPIO DE GUARULHOS</t>
  </si>
  <si>
    <t>COMPANHIA DE URBANIZACAO DE GOIANIA - COMURG</t>
  </si>
  <si>
    <t>RODOVIARIO RAMOS LTDA</t>
  </si>
  <si>
    <t>COMPANHIA DE AGUAS E ESGOTOS DE RONDONIA CAERD</t>
  </si>
  <si>
    <t>SANSUY S/A INDUSTRIA DE PLASTICOS EM RECUPERACAO JUDICI</t>
  </si>
  <si>
    <t>TINTO HOLDING LTDA</t>
  </si>
  <si>
    <t>SMAR EQUIPAMENTOS INDUSTRIAIS LTDA EM RECUPERACAO JUDIC</t>
  </si>
  <si>
    <t>LAGINHA AGRO INDUSTRIAL S/A</t>
  </si>
  <si>
    <t>GAZETA MERCANTIL S/A</t>
  </si>
  <si>
    <t>EIT EMPRESA INDUSTRIAL TECNICA SA</t>
  </si>
  <si>
    <t>DIPLOMATA S/A INDUSTRIAL E COMERCIAL</t>
  </si>
  <si>
    <t>COMPANHIA DE SANEAMENTO AMBIENTAL DO MARANHAO-CAEMA</t>
  </si>
  <si>
    <t>MUNDIAL S.A. - PRODUTOS DE CONSUMO</t>
  </si>
  <si>
    <t>FRIGORIFICO MARGEN LTDA</t>
  </si>
  <si>
    <t>PIRES SERVICOS DE SEGURANCA E TRANSPORTES DE VALORES LT</t>
  </si>
  <si>
    <t>VIPLAN VIACAO PLANALTO LIMITADA</t>
  </si>
  <si>
    <t xml:space="preserve">MUNICIPIO DE SAO PAULO - PREFEITURA MUNICIPAL                                                                                                         </t>
  </si>
  <si>
    <t>OI S.A. - EM RECUPERACAO JUDICIAL</t>
  </si>
  <si>
    <t>CAIXA ECONOMICA FEDERAL</t>
  </si>
  <si>
    <t>INDUSTRIAS NARDINI S A</t>
  </si>
  <si>
    <t xml:space="preserve">ASSOCIACAO SULINA DE CREDITO E ASSISTENCIA RU                                                                                                         </t>
  </si>
  <si>
    <t>CIRO DISTRIBUIDORA DE ALIMENTOS LTDA</t>
  </si>
  <si>
    <t>PADMA INDUSTRIA DE ALIMENTOS S/A</t>
  </si>
  <si>
    <t>SET SOCIEDADE EDUCACIONAL TUIUTI LTDA</t>
  </si>
  <si>
    <t>EBID EDITORA PAGINAS AMARELAS LTDA</t>
  </si>
  <si>
    <t>LIGHT SERVICOS DE ELETRICIDADE S A</t>
  </si>
  <si>
    <t>CBE COMPANHIA BRASILEIRA DE EQUIPAMENTO</t>
  </si>
  <si>
    <t>COMPANHIA DE SANEAMENTO DO PARA</t>
  </si>
  <si>
    <t>RIO SUL LINHAS AEREAS S.A. - FALIDA</t>
  </si>
  <si>
    <t>SATA SERVICOS AUXILIARES DE TRANSPORTE AEREO S/A  FALID</t>
  </si>
  <si>
    <t>EMPRESA SAO LUIZ VIACAO LTDA</t>
  </si>
  <si>
    <t>USINAS ITAMARATI S/A</t>
  </si>
  <si>
    <t>LOJAS AMERICANAS S.A.</t>
  </si>
  <si>
    <t>VIACAO ITAPEMIRIM S.A.</t>
  </si>
  <si>
    <t>SAO PAULO TRANSPORTE S.A.</t>
  </si>
  <si>
    <t>FUNDACAO CESP</t>
  </si>
  <si>
    <t>JOLIMODE ROUPAS S A</t>
  </si>
  <si>
    <t>VOGES METALURGIA LTDA - EM RECUPERACAO JUDICIAL</t>
  </si>
  <si>
    <t>EMPRESA BRASILEIRA DE CORREIOS E TELEGRAFOS</t>
  </si>
  <si>
    <t>COMPANHIA ACUCAREIRA DE PENAPOLIS EM RECUPERACAO JUDICI</t>
  </si>
  <si>
    <t>EMPRESA BRASILEIRA DE TELECOMUNICACOES S A EMBRATEL</t>
  </si>
  <si>
    <t xml:space="preserve">ESTADO DO RIO DE JANEIRO                                                                                                                              </t>
  </si>
  <si>
    <t>TV OMEGA LTDA.</t>
  </si>
  <si>
    <t>MASSA FALIDA DE BUSSCAR ONIBUS S.A.</t>
  </si>
  <si>
    <t>TV MANCHETE LTDA</t>
  </si>
  <si>
    <t xml:space="preserve">FUNDACAO DE ATEND SOCIO-EDUCATIVO DO RIO GRAN                                                                                                         </t>
  </si>
  <si>
    <t>MESBLA LOJAS DE DEPARTAMENTOS S/A</t>
  </si>
  <si>
    <t xml:space="preserve">VOLKSWAGEN DO BRASIL INDUSTRIA DE VEICULOS AUTOMOTORES </t>
  </si>
  <si>
    <t>VIACAO CANOENSE S A</t>
  </si>
  <si>
    <t>MUNICIPIO DE BARCARENA</t>
  </si>
  <si>
    <t>VIACAO BOLA BRANCA LTDA</t>
  </si>
  <si>
    <t>ITAUTINGA AGRO INDUSTRIAL S A</t>
  </si>
  <si>
    <t>COMPANHIA PARANAENSE DE ENERGIA</t>
  </si>
  <si>
    <t xml:space="preserve">FUND. EDUCAC. DO DISTRITO FEDERAL - EM EXTINC                                                                                                         </t>
  </si>
  <si>
    <t>CITIES COMERCIO E PARTICIPACOES S/A</t>
  </si>
  <si>
    <t xml:space="preserve">SOCIEDADE CAMPINEIRA DE EDUCACAO E INSTRUCAO                                                                                                          </t>
  </si>
  <si>
    <t>CERPA CERVEJARIA PARAENSE SA</t>
  </si>
  <si>
    <t>COBRASMA S A</t>
  </si>
  <si>
    <t>UNIVERSIDADE CATOLICA DO SALVADOR</t>
  </si>
  <si>
    <t>DAGRANJA AGROINDUSTRIAL LTDA</t>
  </si>
  <si>
    <t>INEPAR S.A. INDUSTRIA E CONSTRUCOES - EM RECUPERACAO JU</t>
  </si>
  <si>
    <t>ACUMULADORES AJAX LTDA.</t>
  </si>
  <si>
    <t>TAP MANUTENCAO E ENGENHARIA BRASIL S/A</t>
  </si>
  <si>
    <t>TRANSPORTADORA TEGON VALENTI S A</t>
  </si>
  <si>
    <t>COMPANHIA DE SANEAMENTO DE ALAGOAS - CASAL</t>
  </si>
  <si>
    <t xml:space="preserve">FUNDACAO UNIVERSIDADE DO SUL DE SANTA CATARIN                                                                                                         </t>
  </si>
  <si>
    <t>OLVEBRA INDUSTRIAL S/A</t>
  </si>
  <si>
    <t>PROBANK S/A</t>
  </si>
  <si>
    <t>USINA SANTA HELENA DE ACUCAR E ALCOOL S/A - EM RECUPERA</t>
  </si>
  <si>
    <t>DEDINI S/A EQUIPAMENTOS E SISTEMAS  - EM RECUPERACAO JU</t>
  </si>
  <si>
    <t>PALMALI INDUSTRIAL DE ALIMENTOS LTDA</t>
  </si>
  <si>
    <t>USINA SANTA RITA S A ACUCAR E ALCOOL</t>
  </si>
  <si>
    <t>NOVA CARNE COMERCIAL LTDA</t>
  </si>
  <si>
    <t xml:space="preserve">TELECOMUNICACOES DE SAO PAULO SA                                                                                                                      </t>
  </si>
  <si>
    <t>MAPPIN LOJAS DE DEPARTAMENTOS S/A</t>
  </si>
  <si>
    <t>JORNAL DO BRASIL S A</t>
  </si>
  <si>
    <t>ASSOCIACAO DE ENSINO SUPERIOR DE NOVA IGUACU</t>
  </si>
  <si>
    <t>ITAGUASSU AGRO INDUSTRIAL S/A</t>
  </si>
  <si>
    <t>ITALO LANFREDI SA INDUSTRIAS MECANICAS</t>
  </si>
  <si>
    <t>SEMEATO SA INDUSTRIA E COMERCIO</t>
  </si>
  <si>
    <t>COMPANHIA GERAL DE MELHORAMENTOS EM PERNAMBUCO  EM RECU</t>
  </si>
  <si>
    <t>COMPANHIA DE DESENVOLVIMENTO DE SAO VICENTE</t>
  </si>
  <si>
    <t>S A USINA CORURIPE ACUCAR E ALCOOL</t>
  </si>
  <si>
    <t>SWIFT ARMOUR S A INDUSTRIA E COMERCIO</t>
  </si>
  <si>
    <t>ITAIQUARA ALIMENTOS S.A.</t>
  </si>
  <si>
    <t>NOVELTY MODAS S/A</t>
  </si>
  <si>
    <t>TEXTIL TABACOW SA</t>
  </si>
  <si>
    <t>PEEQFLEX PARTICIPACOES, EMPREENDIMENTOS E SERVICOS LTDA</t>
  </si>
  <si>
    <t>ITAU UNIBANCO S.A.</t>
  </si>
  <si>
    <t>ASSOCIACAO PRUDENTINA DE EDUCACAO E CULTURA APEC</t>
  </si>
  <si>
    <t>IBERIA INDUSTRIA DE EMBALAGENS LTDA.</t>
  </si>
  <si>
    <t>FRIBAI - FRIGORIFICO VALE DO AMAMBAI LTDA - ME</t>
  </si>
  <si>
    <t>VIACAO ANAPOLINA LTDA</t>
  </si>
  <si>
    <t>FUNDACAO INSTITUTO DE ENSINO PARA OSASCO</t>
  </si>
  <si>
    <t>REGINA AGROINDUSTRIAL S A</t>
  </si>
  <si>
    <t>FRINORTE - ALIMENTOS LTDA</t>
  </si>
  <si>
    <t>ESTRELA AZUL - SERVICOS DE VIGILANCIA E SEGURANCA LTDA</t>
  </si>
  <si>
    <t>COMPANHIA DE EMBALAGENS METALICAS MMSA</t>
  </si>
  <si>
    <t>FOBOS PARTICIPACOES LTDA</t>
  </si>
  <si>
    <t>ORGANIZACAO MOGIANA DE EDUCACAO E CULTURA SOCIEDADE SIM</t>
  </si>
  <si>
    <t>SCHMIDT INDUSTRIA, COMERCIO, IMPORTACAO E EXPORTACAO LT</t>
  </si>
  <si>
    <t>AMAZONAS INDUSTRIA E COMERCIO LTDA</t>
  </si>
  <si>
    <t>MENDES JUNIOR ENGENHARIA S.A</t>
  </si>
  <si>
    <t xml:space="preserve">FACULDADE DE MEDICINA DE MARILIA E OUTRO                                                                                                              </t>
  </si>
  <si>
    <t>L. I. R. COMERCIO VAREJISTA DE ELETRODOMESTICOS LTDA</t>
  </si>
  <si>
    <t xml:space="preserve">MUNICIPIO DE MANAUS - PREFEITURA MUNICIPAL                                                                                                            </t>
  </si>
  <si>
    <t>SV ENGENHARIA S/A</t>
  </si>
  <si>
    <t>BORCOL INDUSTRIA DE BORRACHA LTDA</t>
  </si>
  <si>
    <t>XEROX COMERCIO E INDUSTRIA LTDA</t>
  </si>
  <si>
    <t>FRIGOESTRELA S/A EM RECUPERACAO JUDICIAL</t>
  </si>
  <si>
    <t>SUSTENTARE SERVICOS AMBIENTAIS S.A. EM RECUPERACAO JUDI</t>
  </si>
  <si>
    <t>PADO S A INDUSTRIAL COMERCIAL E IMPORTADORA</t>
  </si>
  <si>
    <t>SOCIEDADE UNIVERSITARIA GAMA FILHO</t>
  </si>
  <si>
    <t>UNIAO MOTORES ELETRICOS LTDA.</t>
  </si>
  <si>
    <t>COMPANHIA MINUANO DE ALIMENTOS</t>
  </si>
  <si>
    <t>FUNDACAO NACIONAL DE SAUDE</t>
  </si>
  <si>
    <t>VIP - VIACAO ITAIM PAULISTA LTDA</t>
  </si>
  <si>
    <t>MASTRA INDUSTRIA E COMERCIO LTDA</t>
  </si>
  <si>
    <t>ELMO CALCADOS S/A</t>
  </si>
  <si>
    <t>CONSERVO BRASILIA SERVICOS TECNICOS LTDA</t>
  </si>
  <si>
    <t>USINA MARINGA INDUSTRIA E COMERCIO LTDA</t>
  </si>
  <si>
    <t>GELRE TRABALHO TEMPORARIO S/A</t>
  </si>
  <si>
    <t>ASSOCIACAO SOCIEDADE BRASILEIRA DE INSTRUCAO</t>
  </si>
  <si>
    <t>COMPANHIA DE ELETRICIDADE DO AMAPA - CEA</t>
  </si>
  <si>
    <t>REUNIDAS S A TRANSPORTES COLETIVOS</t>
  </si>
  <si>
    <t>COMPANHIA NACIONAL DE ALCALIS</t>
  </si>
  <si>
    <t>RAPIDO LUXO CAMPINAS LTDA</t>
  </si>
  <si>
    <t>AUTO VIACAO VITORIA REGIA LTDA</t>
  </si>
  <si>
    <t>ZIHUATANEJO DO BRASIL ACUCAR E ALCOOL S.A EM RECUPERACA</t>
  </si>
  <si>
    <t>NACIONAL EXPRESSO LTDA</t>
  </si>
  <si>
    <t>INDUSTRIAS ARTEB S/A EM RECUPERACAO JUDICIAL EM RECUPER</t>
  </si>
  <si>
    <t>REDENCAO FRIGORIFICO DO PARA LTDA</t>
  </si>
  <si>
    <t>USINA PUMATY S/A  EM RECUPERACAO JUDICIAL</t>
  </si>
  <si>
    <t>BRASIL &amp; MOVIMENTO S/A</t>
  </si>
  <si>
    <t>EMPRESA AUTO VIACAO TABOAO LTDA - ME</t>
  </si>
  <si>
    <t>SETEC TECNOLOGIA S/A</t>
  </si>
  <si>
    <t>NAMBEI INDUSTRIA DE CONDUTORES ELETRICOS LTDA.</t>
  </si>
  <si>
    <t xml:space="preserve">ZIVI SA CUTELARIA                                                                                                                                     </t>
  </si>
  <si>
    <t>VIACAO PLANETA LTDA</t>
  </si>
  <si>
    <t>CERVEJARIA MALTA LTDA</t>
  </si>
  <si>
    <t>REAL ENCOMENDAS E CARGAS LTDA - EPP</t>
  </si>
  <si>
    <t>AFRODITE SERVICOS E INVESTIMENTOS S/A</t>
  </si>
  <si>
    <t>ESTADO DO AMAZONAS</t>
  </si>
  <si>
    <t>VISE VIGILANCIA E SEGURANCA LTDA</t>
  </si>
  <si>
    <t>ASUN COMERCIO DE GENEROS ALIMENTICIOS EIRELI</t>
  </si>
  <si>
    <t>PERSICO PIZZAMIGLIO S/A</t>
  </si>
  <si>
    <t>USINA CENTRAL DE PARANA SA AGRIC IND E COM</t>
  </si>
  <si>
    <t>ONCA INDUSTRIAS METALURGICAS S A</t>
  </si>
  <si>
    <t>CELULOSE E PAPEL DE PERNAMBUCO S/A- CEPASA</t>
  </si>
  <si>
    <t xml:space="preserve">AUTARQUIA DE URBANISMO E PAISAGISMO DE FORTAL                                                                                                         </t>
  </si>
  <si>
    <t>UNIVERSIDADE DO ESTADO DO RIO DE JANEIRO</t>
  </si>
  <si>
    <t>IESA PROJETOS, EQUIPAMENTOS E MONTAGENS S/A.</t>
  </si>
  <si>
    <t>PROL EDITORA GRAFICA LTDA</t>
  </si>
  <si>
    <t xml:space="preserve">ASSOCIACAO DE ENSINO DE RIBEIRAO PRETO                                                                                                                </t>
  </si>
  <si>
    <t>MONTREAL ENGENHARIA S A</t>
  </si>
  <si>
    <t xml:space="preserve">UNIVERSIDADE CATOLICA DE PERNAMBUCO                                                                                                                   </t>
  </si>
  <si>
    <t>SA LEAO IRMAOS ACUCAR E ALCOOL</t>
  </si>
  <si>
    <t>PRO.TE.CO INDUSTRIAL S/A</t>
  </si>
  <si>
    <t>VALE VERDE EMPREENDIMENTOS AGRICOLAS LTDA EM RECUPERACA</t>
  </si>
  <si>
    <t>FREVO BRASIL INDUSTRIA DE BEBIDAS LTDA - EM RECUPERACAO</t>
  </si>
  <si>
    <t>ITAPESSOCA AGRO INDUSTRIAL SA</t>
  </si>
  <si>
    <t>INBRAC S A CONDUTORES ELETRICOS</t>
  </si>
  <si>
    <t>ITALMAGNESIO S A INDUSTRIA E COMERCIO</t>
  </si>
  <si>
    <t>COMPANHIA NACIONAL DE ESTAMPARIAS</t>
  </si>
  <si>
    <t>MATABOI ALIMENTOS LTDA</t>
  </si>
  <si>
    <t>EMPRESA AUTO ONIBUS PENHA SAO MIGUEL LIMITADA</t>
  </si>
  <si>
    <t xml:space="preserve">INSTITUTO DE PREVIDENCIA DO ESTADO DO RIO GRA                                                                                                         </t>
  </si>
  <si>
    <t xml:space="preserve">INSTITUTO METODISTA DE ENSINO SUPERIOR                                                                                                                </t>
  </si>
  <si>
    <t>HOTEIS OTHON S A</t>
  </si>
  <si>
    <t>ONOGAS SA COMERCIO E INDUSTRIA</t>
  </si>
  <si>
    <t>COOPERATIVA TRITICOLA ERECHIM - COTREL</t>
  </si>
  <si>
    <t>COTRIJUI - COOPERATIVA AGROPECUARIA &amp; INDUSTRIAL</t>
  </si>
  <si>
    <t>TRANSMANAUS - TRANSPORTES URBANOS MANAUS SOCIEDADE DE P</t>
  </si>
  <si>
    <t>ESTADO DO AMAPA</t>
  </si>
  <si>
    <t>RIGOR ALIMENTOS LTDA</t>
  </si>
  <si>
    <t>ASSOCIACAO EDUCACIONAL SAO PAULO APOSTOLO-ASSESPA</t>
  </si>
  <si>
    <t>BLOCH EDITORES S A</t>
  </si>
  <si>
    <t>FRIGORIFICO NICOLINI LTDA</t>
  </si>
  <si>
    <t>AVIBRAS INDUSTRIA AEROESPACIAL S A</t>
  </si>
  <si>
    <t>FRIGORIFICO CENTRO OESTE SP LTDA. - ME</t>
  </si>
  <si>
    <t>TRANSPORTES E TURISMO EROLES LTDA</t>
  </si>
  <si>
    <t>NOVA AMERICA S A</t>
  </si>
  <si>
    <t>USINA CAROLO S/A-ACUCAR E ALCOOL</t>
  </si>
  <si>
    <t>TRANSPORTADORA ITAPEMIRIM S/A</t>
  </si>
  <si>
    <t>METALURGICA DE TUBOS DE PRECISAO LTDA. EM RECUPERACAO J</t>
  </si>
  <si>
    <t>ITAPISSUMA S/A</t>
  </si>
  <si>
    <t>ASSOCIACAO DE EDUCACAO E ASSISTENCIA SOCIAL SAO MARCOS</t>
  </si>
  <si>
    <t>CIPLA INDUSTRIA DE MATERIAIS DE CONSTRUCAO SA</t>
  </si>
  <si>
    <t>SHELLMAR EMBALAGEM MODERNA LTDA</t>
  </si>
  <si>
    <t>ARANTES ALIMENTOS LTDA EM RECUPERACAO JUDICIAL</t>
  </si>
  <si>
    <t>FRIGORIFICO TRES C S/A</t>
  </si>
  <si>
    <t>TRANSPORTADORA SERRA AZUL LTDA</t>
  </si>
  <si>
    <t>THERMOID S/A MATERIAIS DE FRICCAO</t>
  </si>
  <si>
    <t>UNILEVER BRASIL LTDA.</t>
  </si>
  <si>
    <t xml:space="preserve">MUNICIPIO DE CABO FRIO - PREFEITURA                                                                                                                   </t>
  </si>
  <si>
    <t>EDITORA TRES LTDA.</t>
  </si>
  <si>
    <t>HERCULES SA FABRICA DE TALHERES</t>
  </si>
  <si>
    <t xml:space="preserve">BANCO SANTANDER BRASIL S/A                                                                                                                            </t>
  </si>
  <si>
    <t>TRANSPORTES DALCOQUIO LTDA</t>
  </si>
  <si>
    <t>MUNICIPIO DE BARREIRAS</t>
  </si>
  <si>
    <t>USINA CRUANGI S/A - EM RECUPERACAO JUDICIAL</t>
  </si>
  <si>
    <t xml:space="preserve">MUNICIPIO DE CAMPINAS - PREFEITURA MUNICIPAL                                                                                                          </t>
  </si>
  <si>
    <t>INDUSTRIA BRASILEIRA DE ARTEFATOS DE CERAMICA - IBAC LT</t>
  </si>
  <si>
    <t>VB TRANSPORTES E TURISMO LTDA.</t>
  </si>
  <si>
    <t>SPERAFICO AGROINDUSTRIAL LTDA.</t>
  </si>
  <si>
    <t xml:space="preserve">ESTADO DA PARAIBA / SECRETARIA DA EDUCACAO E                                                                                                          </t>
  </si>
  <si>
    <t xml:space="preserve">FUNDACAO DE APOIO A ESCOLA TECNICA DO ESTADO                                                                                                          </t>
  </si>
  <si>
    <t>FUNDACAO JOSE SILVEIRA</t>
  </si>
  <si>
    <t>ESTALEIRO MAUA S/A</t>
  </si>
  <si>
    <t>COCELPA CIA DE CELULOSE E PAPEL DO PARANA</t>
  </si>
  <si>
    <t>REFINARIA NACIONAL DE SAL S/A</t>
  </si>
  <si>
    <t>VIACAO PROGRESSO LTDA</t>
  </si>
  <si>
    <t>ELDORADO INDUSTRIAS PLASTICAS LTDA</t>
  </si>
  <si>
    <t>USINA CANSANCAO DE SINIMBU SA</t>
  </si>
  <si>
    <t>PROGRESSO E DESENVOLVIMENTO DE GUARULHOS SA PROGUARU</t>
  </si>
  <si>
    <t>ITALSPEED AUTOMOTIVE LTDA</t>
  </si>
  <si>
    <t>TUT TRANSPORTES LTDA EM RECUPERACAO JUDICIAL</t>
  </si>
  <si>
    <t>BANCO DO BRASIL SA</t>
  </si>
  <si>
    <t>PRODESAN PROGRESSO E DESENVOLVIMENTO DE SANTOS SA</t>
  </si>
  <si>
    <t>COOPERATIVA DE EXTRACAO DE CARVAO MINERAL DOS TRABALHAD</t>
  </si>
  <si>
    <t>SUDMETAL INDUSTRIA METALURGICA S/A</t>
  </si>
  <si>
    <t>BONET MADEIRAS E PAPEIS LTDA</t>
  </si>
  <si>
    <t>SOCIEDADE GOIANA DE CULTURA</t>
  </si>
  <si>
    <t>DENUSA DESTILARIA NOVA UNIAO S/A</t>
  </si>
  <si>
    <t>ADSERVIS MULTIPERFIL LTDA</t>
  </si>
  <si>
    <t>COMPANHIA MUNICIPAL DE DESENVOLVIMENTO DE PETROPOLIS</t>
  </si>
  <si>
    <t>MARCOS MARCELINO &amp; CIA LTDA, EM RECUPERAO JUDICIAL</t>
  </si>
  <si>
    <t>DE CHAI INDUSTRIA E COMERCIO DE ROUPAS LTDA</t>
  </si>
  <si>
    <t>FRIGORIFICO RAJA LTDA</t>
  </si>
  <si>
    <t>VIACAO JARAGUA LTDA - EPP</t>
  </si>
  <si>
    <t>CENTRO EDUCACIONAL DE REALENGO</t>
  </si>
  <si>
    <t>C R W INDUSTRIA E COMERCIO DE PLASTICOS LTDA</t>
  </si>
  <si>
    <t>ZOOMP S/A</t>
  </si>
  <si>
    <t>AUTARQUIA DE MANUTENCAO E LIMPEZA URBANA - EMLURB</t>
  </si>
  <si>
    <t>CONSID CONSTRUCOES PREFABRICADAS LTDA - EPP</t>
  </si>
  <si>
    <t>PRO.TE.CO MINAS S.A.</t>
  </si>
  <si>
    <t xml:space="preserve">FUNDACAO CASPER LIBERO                                                                                                                                </t>
  </si>
  <si>
    <t>BUNGE ALIMENTOS S/A</t>
  </si>
  <si>
    <t>TRANSIT DO BRASIL S.A.</t>
  </si>
  <si>
    <t>USINA PANTANAL DE ACUCAR E ALCOOL LTDA - EM RECUPERACAO</t>
  </si>
  <si>
    <t>GERALDO J. COAN &amp; CIA. LTDA</t>
  </si>
  <si>
    <t>CENTROALCOOL S/A</t>
  </si>
  <si>
    <t>BOIFORTE FRIGORIFICOS LTDA</t>
  </si>
  <si>
    <t>COMPANHIA SIDERURGICA NACIONAL</t>
  </si>
  <si>
    <t>PRODUTOS FARMACEUTICOS MILLET ROUX LTDA - EM RECUPERACA</t>
  </si>
  <si>
    <t>IGUACU CELULOSE PAPEL S/A</t>
  </si>
  <si>
    <t>PASSAREDO TRANSPORTES AEREOS S.A</t>
  </si>
  <si>
    <t>SOMESB PATRIMONIAL LTDA</t>
  </si>
  <si>
    <t>TRES COMERCIO DE PUBLICACOES LTDA.</t>
  </si>
  <si>
    <t xml:space="preserve">MUNICIPIO DE ITABUNA - PREFEITURA MUNICIPAL                                                                                                           </t>
  </si>
  <si>
    <t>SEG-SERVICOS ESPEC DE SEGURANCA E TRANSP DE VALORES S/A</t>
  </si>
  <si>
    <t>NAVI CARNES - INDUSTRIA E COMERCIO LTDA - ME</t>
  </si>
  <si>
    <t>MADEF SA INDUSTRIA E COMERCIO</t>
  </si>
  <si>
    <t>COOPERATIVA AGRICOLA DE COTIA COOPERATIVA CENTRAL EM LI</t>
  </si>
  <si>
    <t>CARBOMIL QUIMICA S A</t>
  </si>
  <si>
    <t>ITAITUBA INDUSTRIA DE CIMENTOS DO PARA S/A</t>
  </si>
  <si>
    <t>COMPANHIA TEXTIL FERREIRA GUIMARAES</t>
  </si>
  <si>
    <t>TRANSPORTE E COMERCIO FASSINA LTDA</t>
  </si>
  <si>
    <t>ALTA PAULISTA INDUSTRIA E COMERCIO LTDA</t>
  </si>
  <si>
    <t>OFFICIO TECNOLOGIA EM VIGILANCIA ELETRONICA LTDA</t>
  </si>
  <si>
    <t>PLASTICOS MUELLER S/A IND E COM</t>
  </si>
  <si>
    <t>BUETTNER S/A - INDUSTRIA E COMERCIO - EM RECUPERACAO JU</t>
  </si>
  <si>
    <t>FLOR DE MAIO SA</t>
  </si>
  <si>
    <t>COMPANHIA DE AGUA E ESGOTOS DO AMAPA</t>
  </si>
  <si>
    <t>OPP INDUSTRIA TEXTIL LTDA</t>
  </si>
  <si>
    <t>NORSEMAN INDUSTRIAL S.A</t>
  </si>
  <si>
    <t>NOVA COMPLEXO MOVEIS LTDA</t>
  </si>
  <si>
    <t>MINERVA S.A.</t>
  </si>
  <si>
    <t>ITASIDER-USINA SIDERURGICA ITAMINAS S/A</t>
  </si>
  <si>
    <t>FANAVID FABRICA NACIONAL DE VIDROS DE SEGURANCA LTDA.</t>
  </si>
  <si>
    <t>INDUSTRIA TEXTIL TSUZUKI LTDA</t>
  </si>
  <si>
    <t>ITD TRANSPORTES LTDA</t>
  </si>
  <si>
    <t>CENTRO DE ESTUDOS UNIFICADOS BANDEIRANTE</t>
  </si>
  <si>
    <t>MUNICIPIO DE RIO DE JANEIRO</t>
  </si>
  <si>
    <t>IFER ESTAMPARIA E FERRAMENTARIA LTDA</t>
  </si>
  <si>
    <t>ROSCH ADMINISTRADORA DE SERVICOS E INFORMATICA LTDA</t>
  </si>
  <si>
    <t>NOVA UNIAO S/A ACUCAR E ALCOOL</t>
  </si>
  <si>
    <t>UNIMED PETROPOLIS COOPERATIVA DE TRABALHO MEDICO</t>
  </si>
  <si>
    <t>INTERIORANA SERVICOS E CONSTRUCOES LTDA</t>
  </si>
  <si>
    <t>REUNIDAS TRANSPORTADORA RODOVIARIA DE CARGAS S A</t>
  </si>
  <si>
    <t>COMPANHIA MUNICIPAL DE LIMPEZA URBANA - COMLURB</t>
  </si>
  <si>
    <t>COMPANHIA DE SANEAMENTO DO ESTADO DE MATO GROSSO</t>
  </si>
  <si>
    <t>MARCPELZER PLASTICS LTDA</t>
  </si>
  <si>
    <t>IRAPURU TRANSPORTES LTDA</t>
  </si>
  <si>
    <t>VIACAO BRISTOL LTDA - ME</t>
  </si>
  <si>
    <t>ALIMENTOS ZAELI LTDA</t>
  </si>
  <si>
    <t>EUCATEX S A INDUSTRIA E COMERCIO</t>
  </si>
  <si>
    <t>TECNOSOLO ENGENHARIA S.A.    EM RECUPERACAO JUDICIAL</t>
  </si>
  <si>
    <t>FRANCISCO DE ASSIS COSME</t>
  </si>
  <si>
    <t>ACUCAR E ALCOOL BANDEIRANTES S.A.</t>
  </si>
  <si>
    <t>NEOMATER LTDA</t>
  </si>
  <si>
    <t>METROPOLITAN TRANSPORTS SA</t>
  </si>
  <si>
    <t>COMPANHIA USINA SAO JOAO</t>
  </si>
  <si>
    <t>TRANSPEV PROCESSAMENTO E SERVICOS LTDA</t>
  </si>
  <si>
    <t>PVC BRAZIL INDUSTRIA DE TUBOS E CONEXOES S/A</t>
  </si>
  <si>
    <t>LUDIVAL MOVEIS LTDA</t>
  </si>
  <si>
    <t>INSTITUTO SANTANENSE DE ENSINO SUPERIOR</t>
  </si>
  <si>
    <t>INDUSTRIA DE PAPEIS SUDESTE LTDA</t>
  </si>
  <si>
    <t>VIDAX TELESERVICOS S.A.</t>
  </si>
  <si>
    <t>PIRELLI PNEUS LTDA.</t>
  </si>
  <si>
    <t>VARIG LOGISTICA S.A. EM RECUPERACAO JUDICIAL</t>
  </si>
  <si>
    <t>FRIGORIFICO MODELO LTDA - ME</t>
  </si>
  <si>
    <t>FORD BRASIL LTDA. - EM LIQUIDACAO</t>
  </si>
  <si>
    <t>CGE SOCIEDADE FABRICADORA DE PECAS PLASTICAS LTDA</t>
  </si>
  <si>
    <t>MASSA FALIDA DE SUL FABRIL S.A.</t>
  </si>
  <si>
    <t>PEMATEC TRIANGEL DO BRASIL LTDA EM RECUPERACAO JUDICIAL</t>
  </si>
  <si>
    <t>TRANSBRASILIANA TRANSPORTES E TURISMO LTDA</t>
  </si>
  <si>
    <t>INDUSTRIA DE LATICINIOS PALMEIRA DOS INDIOS S/A ILPISA</t>
  </si>
  <si>
    <t>NOBRECEL S/A CELULOSE E PAPEL</t>
  </si>
  <si>
    <t>CEMSA CONSTRUCOES ENGENHARIA E MONTAGENS S A</t>
  </si>
  <si>
    <t>ROMIL TRANSPORTES LTDA</t>
  </si>
  <si>
    <t>CERAMICA LANZI LTDA.</t>
  </si>
  <si>
    <t>HOSPITAL NOSSA SENHORA DA PENHA S/A</t>
  </si>
  <si>
    <t>QUATRO MARCOS LTDA</t>
  </si>
  <si>
    <t xml:space="preserve">ASSOCIACAO EDUCADORA SAO CARLOS - AESC                                                                                                                </t>
  </si>
  <si>
    <t>ESTACON ENGENHARIA SA</t>
  </si>
  <si>
    <t>MINAS GOIAS TRANSPORTES LTDA</t>
  </si>
  <si>
    <t>COMPANHIA BRASILEIRA DE TRENS URBANOS</t>
  </si>
  <si>
    <t>SOCIEDADE EDUCACIONAL TRISTAO DE ATHAIDE LTDA - ME</t>
  </si>
  <si>
    <t>MASSA FALIDA DA CIA IND DO NORDESTE BRASILEIRO</t>
  </si>
  <si>
    <t>DESTILARIA DE ALCOOL LIBRA LTDA</t>
  </si>
  <si>
    <t>SAUDE ABC SERVICOS MEDICO HOSPITALARES LTDA.</t>
  </si>
  <si>
    <t>VIACAO CAPITAL DO VALE LTDA</t>
  </si>
  <si>
    <t>COMERCIAL DE ALIMENTOS MINI PRECO EIRELI - EPP</t>
  </si>
  <si>
    <t>VIACAO SENHOR DO BOMFIM LTDA</t>
  </si>
  <si>
    <t>TRORION S A</t>
  </si>
  <si>
    <t>TRANSPORTES ORIENTAL S/A</t>
  </si>
  <si>
    <t>VIACAO TANIA DE TRANSPORTES LTDA - ME</t>
  </si>
  <si>
    <t>VIACAO NACOES UNIDAS LTDA - ME</t>
  </si>
  <si>
    <t>SEPTEM SERVICOS DE SEGURANCA LTDA</t>
  </si>
  <si>
    <t>MABE BRASIL ELETRODOMESTICOS S/A EM RECUPERACAO JUDICIA</t>
  </si>
  <si>
    <t>VIACAO VALMIR AMARAL LTDA</t>
  </si>
  <si>
    <t xml:space="preserve">FUNDACAO MUNICIPAL DE SAUDE DE RIO CLARO                                                                                                              </t>
  </si>
  <si>
    <t>VIACAO SAO CAMILO LTDA</t>
  </si>
  <si>
    <t>COOPERATIVA DE COLONIZACAO AGROPECUARIA E INDUSTRIAL PI</t>
  </si>
  <si>
    <t>COMPANHIA MELHORAMENTOS DA CAPITAL COMCAP</t>
  </si>
  <si>
    <t>IAVINCO AVICULTURA E COMERCIO LTDA</t>
  </si>
  <si>
    <t>ARKI SERVICOS DE SEGURANCA LTDA</t>
  </si>
  <si>
    <t>FRIGORIFICO ALVORADA EIRELI</t>
  </si>
  <si>
    <t>ROTAVI INDUSTRIAL LTDA</t>
  </si>
  <si>
    <t>VIACAO PERPETUO SOCORRO LIMITADA</t>
  </si>
  <si>
    <t>SERTANEJO ALIMENTOS S/A EM RECUPERACAO JUDICIAL</t>
  </si>
  <si>
    <t>POLYENKA LTDA.</t>
  </si>
  <si>
    <t>TELEDATA INFORMACOES E TECNOLOGIA S/A</t>
  </si>
  <si>
    <t>EMPARSANCO S/A - EM RECUPERACAO JUDICIAL</t>
  </si>
  <si>
    <t>URBANA COMPANHIA DE SERVICOS URBANOS DE NATAL</t>
  </si>
  <si>
    <t>COMPANHIA DE HABITACAO DE VOLTA REDONDA</t>
  </si>
  <si>
    <t>BANCO RURAL S.A - EM LIQUIDACAO EXTRAJUDICIAL</t>
  </si>
  <si>
    <t>TRANSPORTADORA OURIQUE LTDA.</t>
  </si>
  <si>
    <t>HOSPITAL SALVADOR SERVICOS DE SAUDE LTDA</t>
  </si>
  <si>
    <t xml:space="preserve">ESTADO DE SAO PAULO/GOVERNO DO ESTADO DE SAO                                                                                                          </t>
  </si>
  <si>
    <t>METALURGICA RIOSULENSE SA</t>
  </si>
  <si>
    <t>COMPANHIA DOSUL DE ABASTECIMENTO - MASSA FALIDA</t>
  </si>
  <si>
    <t>COMPANHIA ACUCAREIRA CENTRAL SUMAUMA</t>
  </si>
  <si>
    <t>TRANSPORTES AMIGOS UNIDOS S A</t>
  </si>
  <si>
    <t>TRES EDITORIAL LTDA.</t>
  </si>
  <si>
    <t>SHARP DO BRASIL SA IND DE EQUIPAMENTOS ELETRONICOS</t>
  </si>
  <si>
    <t>EMPRESA JORNALISTICA O POVO S A</t>
  </si>
  <si>
    <t>KARMANN GHIA AUTOMOVEIS, CONJUNTOS E SISTEMAS EIRELI</t>
  </si>
  <si>
    <t>TRANSVALENTE LOGISTICA LIMITADA</t>
  </si>
  <si>
    <t xml:space="preserve">MUNICIPIO DE NIQUELANDIA PREFEITURA MUNICIPAL                                                                                                         </t>
  </si>
  <si>
    <t>CIRCULO S/A.</t>
  </si>
  <si>
    <t>AUTARQUIA DE URBANIZACAO DO RECIFE - URB RECIFE</t>
  </si>
  <si>
    <t>PIRES SERVICOS GERAIS A BANCOS E EMPRESAS LTDA</t>
  </si>
  <si>
    <t>UNITED MILLS ALIMENTOS LTDA</t>
  </si>
  <si>
    <t>GSV SEGURANCA E VIGILANCIA LTDA</t>
  </si>
  <si>
    <t>USINA SANTA CLOTILDE S A</t>
  </si>
  <si>
    <t>CRISTALLERIE STRAUSS SA</t>
  </si>
  <si>
    <t xml:space="preserve">FUNDACAO ARMANDO ALVARES PENTEADO                                                                                                                     </t>
  </si>
  <si>
    <t>ELECTROCAST INDUSTRIA E COMERCIO LTDA - MASSA FALIDA  -</t>
  </si>
  <si>
    <t>CENTAURO EMPRESA DE SERVICOS GERAIS LTDA</t>
  </si>
  <si>
    <t>ASSOCIACAO BENEFICENTE DOS HOSPITAIS SOROCABANA</t>
  </si>
  <si>
    <t>TELELISTAS ( REGIAO 1 ) LTDA</t>
  </si>
  <si>
    <t>V.R.C. DISTRIBUIDORA DE PRODUTOS ALIMENTICIOS LTDA</t>
  </si>
  <si>
    <t>EMPRESA SANTO ANTONIO TRANSPORTE E TURISMO LTDA</t>
  </si>
  <si>
    <t>MANIKRAFT GUAIANAZES INDUSTRIA DE CELULOSE E PAPEL LTDA</t>
  </si>
  <si>
    <t>CANGURU PLASTICOS LTDA.</t>
  </si>
  <si>
    <t>SANTA CASA DE MISERICORDIA DE BELO HORIZONTE</t>
  </si>
  <si>
    <t>TOURING CLUB DO BRASIL</t>
  </si>
  <si>
    <t>INDUSTRIAS MADEIRIT S A</t>
  </si>
  <si>
    <t>TRANSVALE TRANSPORTES DE CARGAS E ENCOMENDAS LTDA</t>
  </si>
  <si>
    <t>ASSOCIACAO UNIVERSITARIA SANTA URSULA</t>
  </si>
  <si>
    <t>GRUPO DE COMUNICACAO TRES S/A</t>
  </si>
  <si>
    <t>SIMISA SIMIONI METALURGICA LTDA EM RECUPERACAO JUDICIAL</t>
  </si>
  <si>
    <t>SANTANA AGRO INDUSTRIAL LTDA</t>
  </si>
  <si>
    <t>VIACAO SAO PEDRO LTDA</t>
  </si>
  <si>
    <t>MANZOLI SA COMERCIO E INDUSTRIA - EM RECUPERACAO JUDICI</t>
  </si>
  <si>
    <t>CONSEIL LOGISTICA E DISTRIBUICAO LTDA</t>
  </si>
  <si>
    <t>GBA CALDEIRARIA E MONTAGENS INDUSTRIAIS LTDA</t>
  </si>
  <si>
    <t>MASSA FALIDA - SUPERMERCADO MODELO LTDA</t>
  </si>
  <si>
    <t xml:space="preserve">COMPANHIA ALAGOANA DE RECURSOS HUMANOS E PATR                                                                                                         </t>
  </si>
  <si>
    <t>PEUGEOT-CITROEN DO BRASIL AUTOMOVEIS LTDA</t>
  </si>
  <si>
    <t>COMPANHIA MANUFATORA DE TECIDOS DE ALGODAO</t>
  </si>
  <si>
    <t>COMPANHIA TROPICAL DE HOTEIS DA AMAZONIA</t>
  </si>
  <si>
    <t>MASSA FALIDA CONSERVAS RUBI S A</t>
  </si>
  <si>
    <t>S S ADMINISTRADORA DE FRIGORIFICO LTDA.</t>
  </si>
  <si>
    <t>PH SERVICOS E ADMINISTRACAO LTDA</t>
  </si>
  <si>
    <t xml:space="preserve">IUNI UNIC EDUCACIONAL LTDA                                                                                                                            </t>
  </si>
  <si>
    <t>VIACAO ALVORADA LTDA - EPP</t>
  </si>
  <si>
    <t>USINA SANTA MARIA LTDA</t>
  </si>
  <si>
    <t>IRMANDADE DO HOSPITAL SAO JOSE - SANTA CASA DE MISERICO</t>
  </si>
  <si>
    <t>COMPANHIA DOCAS DO RIO DE JANEIRO</t>
  </si>
  <si>
    <t>HOSPITAL SOCOR S/A</t>
  </si>
  <si>
    <t>TRANSCOL TRANSPORTE COLETIVO UBERLANDIA LTDA</t>
  </si>
  <si>
    <t>TCS-TRANSPORTES COLETIVOS DE SOROCABA LTDA</t>
  </si>
  <si>
    <t>PEDREIRA ANHANGUERA S/A EMPRESA DE MINERACAO</t>
  </si>
  <si>
    <t xml:space="preserve">ESTADO DO PARANA                                                                                                                                      </t>
  </si>
  <si>
    <t>COMPANHIA DE AGUA E ESGOTOS DA PARAIBA CAGEPA</t>
  </si>
  <si>
    <t>ROCHA MAGAZINE LOJA DE DEPARTAMENTOS LTDA</t>
  </si>
  <si>
    <t>INDUSTRIAL HAHN FERRABRAZ S/A</t>
  </si>
  <si>
    <t>COMPANHIA DE LIMPEZA E SERVICOS URBANOS</t>
  </si>
  <si>
    <t>CRIA SIM PRODUTOS DE HIGIENE LTDA.</t>
  </si>
  <si>
    <t>ASSOCIACAO HOSPITAL DE COTIA</t>
  </si>
  <si>
    <t xml:space="preserve">SECRETARIA DE ESTADO  DA EDUCACAO                                                                                                                     </t>
  </si>
  <si>
    <t>TRANSPORTADORA COLATINENSE LTDA</t>
  </si>
  <si>
    <t xml:space="preserve">MUNICIPIO DE BELO HORIZONTE - PREFEITURA MUNI                                                                                                         </t>
  </si>
  <si>
    <t>JOTUR AUTO ONIBUS E TURISMO JOSEFENSE LTDA</t>
  </si>
  <si>
    <t>COMPANHIA TROPICAL DE HOTEIS</t>
  </si>
  <si>
    <t>UNIMED BRASILIA COOPERATIVA DE TRABALHO MEDICO</t>
  </si>
  <si>
    <t>ITAPAGE S/A CELULOSE PAPEIS E ARTEFATOS</t>
  </si>
  <si>
    <t>ASSOCIACAO HOSPITALAR DE BAURU - EM LIQUIDACAO</t>
  </si>
  <si>
    <t>FIANCA EMPRESA DE SEGURANCA LTDA</t>
  </si>
  <si>
    <t>MASSA FALIDA DE SUAPE TEXTIL SA</t>
  </si>
  <si>
    <t>SCOR SERVICOS ORGANIZACAO E REGISTROS LTDA</t>
  </si>
  <si>
    <t>PLUMA CONFORTO E TURISMO S A      EM RECUPERACAO JUDICI</t>
  </si>
  <si>
    <t>MARQUES &amp; PRIETO LTDA - ME</t>
  </si>
  <si>
    <t>PADILLA INDUSTRIAS GRAFICAS S/A</t>
  </si>
  <si>
    <t xml:space="preserve">DATA CONTROL COMERCIO E SERVICOS EM INFORMATICA LTDA - </t>
  </si>
  <si>
    <t>SOCIEDADE UNIFICADA DE ENSINO AUGUSTO MOTTA</t>
  </si>
  <si>
    <t>EMPREENDIMENTOS MASTER S A</t>
  </si>
  <si>
    <t>AGRO PECUARIA SANTA CATARINA S A</t>
  </si>
  <si>
    <t>CIRCULO OPERARIO CAXIENSE</t>
  </si>
  <si>
    <t>BRASILCRAFT COMERCIO DE ARTEFATOS DE COURO LTDA</t>
  </si>
  <si>
    <t>CORREIO POPULAR SOCIEDADE ANONIMA</t>
  </si>
  <si>
    <t>INDUSTRIA CATAGUASES DE PAPEL LTDA</t>
  </si>
  <si>
    <t>CILASI ALIMENTOS S/A</t>
  </si>
  <si>
    <t>UNIGRAF-UNIDAS GRAFICAS E EDITORA LTDA - ME</t>
  </si>
  <si>
    <t>BASTIEN INDUSTRIA METALURGICA LTDA</t>
  </si>
  <si>
    <t>COOPERATIVA TRITICOLA DE GETULIO VARGAS LTDA</t>
  </si>
  <si>
    <t>ANICUNS S A ALCOOL E DERIVADOS EM RECUPERACAO JUDICIAL</t>
  </si>
  <si>
    <t>NATRON ENGENHARIA SA</t>
  </si>
  <si>
    <t>FABRICA DE TECIDOS CARLOS RENAUX S/A EM LIQUIDACAO</t>
  </si>
  <si>
    <t>EMPRESA DE TRANSPORTES ITAQUERA BRASIL S/A</t>
  </si>
  <si>
    <t>VANGUARDA RIO GRAFICA S/A</t>
  </si>
  <si>
    <t>VIACAO AMBAR LTDA</t>
  </si>
  <si>
    <t>CERAMICA GYOTOKU LTDA</t>
  </si>
  <si>
    <t>VIACAO CIDADE DE MANAUS LTDA - ME</t>
  </si>
  <si>
    <t>COLUMBIA VIGILANCIA E SEGURANCA PATRIMONIAL LTDA</t>
  </si>
  <si>
    <t>TRANSPORTADORA TRESMAIENSE LTDA - MASSA FALIDA</t>
  </si>
  <si>
    <t xml:space="preserve">SERVICO AUTONOMO HOSPITALAR                                                                                                                           </t>
  </si>
  <si>
    <t>FEBASP ASSOCIACAO CIVIL</t>
  </si>
  <si>
    <t>GESTHO - GESTAO HOSPITALAR S.A</t>
  </si>
  <si>
    <t>FUNDACAO DE ENSINO SUPERIOR DE OLINDA</t>
  </si>
  <si>
    <t>PORTO FELIZ INDUSTRIA E COMERCIO DE PAPEL E PAPELAO LTD</t>
  </si>
  <si>
    <t>COMPANHIA INDUSTRIAL SCHLOSSER SA.</t>
  </si>
  <si>
    <t>EDITORA PESQUISA E INDUSTRIA LTDA.</t>
  </si>
  <si>
    <t>GRANJA PLANALTO LTDA</t>
  </si>
  <si>
    <t>MINELIMP COMERCIO E SERVICOS AMBIENTAIS LTDA - ME</t>
  </si>
  <si>
    <t>SCAC FUNDACOES E ESTRUTURAS LTDA</t>
  </si>
  <si>
    <t>SOCIEDADE PORTUGUESA DE BENEFICENCIA</t>
  </si>
  <si>
    <t>S A FABRICA DE TECIDOS MARIA CANDIDA</t>
  </si>
  <si>
    <t>BOTUCATU TEXTIL S.A.</t>
  </si>
  <si>
    <t>HOSPITAL DE CARIDADE SAO VICENTE DE PAULO</t>
  </si>
  <si>
    <t>EXPRESSO RIACHO GRANDE LTDA.</t>
  </si>
  <si>
    <t>SUPERMERCADOS VIANENSE LTDA</t>
  </si>
  <si>
    <t>MADEPAR LAMINADOS S/A</t>
  </si>
  <si>
    <t>MONDELLI INDUSTRIA DE ALIMENTOS S.A.</t>
  </si>
  <si>
    <t>FIVE STARS DE MACAE SERVICOS DE PETROLEO EIRELI</t>
  </si>
  <si>
    <t>IBF INDUSTRIA BRASILEIRA DE FORMULARIOS LTDA</t>
  </si>
  <si>
    <t>COMPANHIA ACUCAREIRA PARAISO</t>
  </si>
  <si>
    <t>FIANCA SERVICOS GERAIS LTDA</t>
  </si>
  <si>
    <t>VIACAO SUL FLUMINENSE TRANSPORTES E TURISMO LTDA</t>
  </si>
  <si>
    <t>EDITORA O DIA LTDA</t>
  </si>
  <si>
    <t>DEIMOS SERVICOS E INVESTIMENTOS S/A</t>
  </si>
  <si>
    <t>BANK OF AMERICA MERRILL LYNCH BANCO MULTIPLO S.A.</t>
  </si>
  <si>
    <t xml:space="preserve">ASSOCIACAO DO SANATORIO SIRIO                                                                                                                         </t>
  </si>
  <si>
    <t>CONSTRUTORA SULTEPA SA - EM RECUPERACAO JUDICIAL</t>
  </si>
  <si>
    <t>SOCIEDADE GUARULHENSE DE EDUCACAO</t>
  </si>
  <si>
    <t>TUBOCAP ARTEFATOS DE METAL LTDA</t>
  </si>
  <si>
    <t>VRV - VIACAO RIO VERMELHO EIRELI</t>
  </si>
  <si>
    <t>NR SISTEMAS DE GERENCIAMENTO DE RISCOS LTDA - ME</t>
  </si>
  <si>
    <t>EXPRESSO JAVALI S/A</t>
  </si>
  <si>
    <t>CONSTRUMIL CONSTRUTORA E TERRAPLENAGEM LTDA</t>
  </si>
  <si>
    <t>ESTACAS FRANKI LTDA</t>
  </si>
  <si>
    <t>USINA JACIRA S A - EM RECUPERACAO JUDICIAL</t>
  </si>
  <si>
    <t xml:space="preserve">COOPERATIVA DE TRABALHO EM GESTAO INTEGRADA D                                                                                                         </t>
  </si>
  <si>
    <t>VIACAO REAL LTDA</t>
  </si>
  <si>
    <t>VIACAO CAMPO LIMPO LTDA</t>
  </si>
  <si>
    <t>CENTRAL DISTRIBUIDORA DE PRODUTOS LTDA - ME</t>
  </si>
  <si>
    <t>CONFORJA S A CONEXOES DE ACO</t>
  </si>
  <si>
    <t>IMBRALIT INDUSTRIA E COMERCIO DE ARTEFATOS E FIBROCIMEN</t>
  </si>
  <si>
    <t>ORTOTECH S/A</t>
  </si>
  <si>
    <t>AUTO VIACAO JUREMA LTDA</t>
  </si>
  <si>
    <t>SEDIL LOCACAO DE MAO-DE-OBRA LTDA - ME</t>
  </si>
  <si>
    <t>MERCEDES-BENZ DO BRASIL LTDA.</t>
  </si>
  <si>
    <t>KUBA VIACAO URBANA LTDA</t>
  </si>
  <si>
    <t>ITALMAGNESIO NORDESTE S A</t>
  </si>
  <si>
    <t>EMPRESA DE SEGURANCA BANCARIA RESILAR LTDA</t>
  </si>
  <si>
    <t>BSI DO BRASIL LTDA</t>
  </si>
  <si>
    <t>VIACAO CIDADE TIRADENTES LTDA - EPP</t>
  </si>
  <si>
    <t>ITAMINAS COMERCIO DE MINERIOS SA</t>
  </si>
  <si>
    <t>EXPRESSO SAO LUIZ LTDA</t>
  </si>
  <si>
    <t>IGPECOGRAPH INDUSTRIA METALURGICA LTDA</t>
  </si>
  <si>
    <t>USINAS REUNIDAS SERESTA S/A</t>
  </si>
  <si>
    <t>GRESSIT REVESTIMENTOS INDUSTRIA E COMERCIO LTDA.</t>
  </si>
  <si>
    <t>SOCIEDADE EDUCACIONAL DE SANTA CATARINA</t>
  </si>
  <si>
    <t xml:space="preserve">ARCELORMITTAL TUBARAO COMERCIAL S.A.                                                                                                                  </t>
  </si>
  <si>
    <t>USINA SAPUCAIA S/A EM RECUPERACAO JUDICIAL</t>
  </si>
  <si>
    <t>ALVORADA SEGURANCA BANCARIA E PATRIMONIAL LTDA</t>
  </si>
  <si>
    <t>FUNDACAO DE SAUDE DO MUNICIPIO DE AMERICANA</t>
  </si>
  <si>
    <t>POLIFRIGOR S/A INDUSTRIA E COMERCIO DE ALIMENTOS</t>
  </si>
  <si>
    <t>ESTRADA TRANSPORTES LTDA</t>
  </si>
  <si>
    <t>HTM ENGENHARIA DE PROJETOS LTDA.</t>
  </si>
  <si>
    <t>INDEPENDENCIA S.A.</t>
  </si>
  <si>
    <t>HOSPITAL SANTA ELISA LIMITADA</t>
  </si>
  <si>
    <t>MECANO FABRIL - EIRELI</t>
  </si>
  <si>
    <t xml:space="preserve">MUNICIPIO DE CAMPOS DOS GOYTACAZES - PREFEITU                                                                                                         </t>
  </si>
  <si>
    <t>DOM VITAL TRANSPORTE ULTRA RAPIDO IND E COMERCIO LTDA</t>
  </si>
  <si>
    <t>VIACAO OESTE OCIDENTAL S.A.</t>
  </si>
  <si>
    <t>SIND DOS ESTIVADORES DE SANTOS SVICENTE GUARUJA E CUBAT</t>
  </si>
  <si>
    <t>ALVALUX COMERCIO E SERVICOS LTDA</t>
  </si>
  <si>
    <t>EDITORA FOLHA DE PERNAMBUCO LTDA</t>
  </si>
  <si>
    <t>ITAPICURU AGRO INDUSTRIAL SA</t>
  </si>
  <si>
    <t>CACHOOL COMERCIO E INDUSTRIA S/A</t>
  </si>
  <si>
    <t>MOLIZA REVESTIMENTOS CERAMICOS LTDA</t>
  </si>
  <si>
    <t>FRIGORIFICO NOVA ARACA LTDA</t>
  </si>
  <si>
    <t>SAO CRISTOVAO TRANSPORTES LTDA</t>
  </si>
  <si>
    <t>COMPANHIA LORENZ</t>
  </si>
  <si>
    <t>NILPEL INDUSTRIA E COMERCIO DE PAPEIS LTDA</t>
  </si>
  <si>
    <t>MOBILITA LICENCIAMENTOS DE MARCAS E PARTICIPACOES LTDA</t>
  </si>
  <si>
    <t>EMPRESA ONIBUS SANTO ESTEVAM LTDA - ME</t>
  </si>
  <si>
    <t>TRANSPORTADORA RAPIDO PAULISTA LTDA</t>
  </si>
  <si>
    <t>TB SERVICOS, TRANSPORTE, LIMPEZA, GERENCIAMENTO E RECUR</t>
  </si>
  <si>
    <t>FAMA FERRAGENS S A</t>
  </si>
  <si>
    <t>M M TELECOM - ENGENHARIA E SERVICOS DE TELECOMUNICACOES</t>
  </si>
  <si>
    <t>EMPRESA DE TRANSPORTES SAO LUIZ LTDA</t>
  </si>
  <si>
    <t>CBE - BANDEIRANTE DE EMBALAGENS LTDA.</t>
  </si>
  <si>
    <t>SELETTO ALIMENTOS DO NORDESTE LTDA</t>
  </si>
  <si>
    <t>UNIMED DE RIBEIRAO PRETO COOPERATIVA DE TRABALHO MEDICO</t>
  </si>
  <si>
    <t>TELE SOLUCOES TELEMARKETING LTDA</t>
  </si>
  <si>
    <t>F MOREIRA EMPRESA DE SEGURANCA E VIGILANCIA LTDA - ME</t>
  </si>
  <si>
    <t xml:space="preserve">RUFOLO EMPRESA DE SERVICOS TECNICOS E CONSTRUCOES LTDA </t>
  </si>
  <si>
    <t>NR ADMINISTRACAO DE NEGOCIOS E RECURSOS HUMANOS LTDA</t>
  </si>
  <si>
    <t>SOGAL SOCIEDADE DE ONIBUS GAUCHA LTDA</t>
  </si>
  <si>
    <t>KWIKASAIR CARGAS EXPRESSAS S/A</t>
  </si>
  <si>
    <t>BRASILIA EMPRESA DE SERVICOS TECNICOS EIRELI</t>
  </si>
  <si>
    <t>CIA BRASILEIRA DE MODA</t>
  </si>
  <si>
    <t>VIACAO RIACHO GRANDE LTDA</t>
  </si>
  <si>
    <t>CATTALINI TRANSPORTES EIRELI</t>
  </si>
  <si>
    <t>LAPA - ASSISTENCIA MEDICA LTDA</t>
  </si>
  <si>
    <t>EXPRESSO MANGARATIBA LTDA</t>
  </si>
  <si>
    <t>ENGIN S/A ENGENHARIA INDUSTRIAL</t>
  </si>
  <si>
    <t>HOSPITAL E MATERNIDADE SANTA RITA SA</t>
  </si>
  <si>
    <t>ASSOCIACAO SANTAMARENSE DE BENEFICENCIA DO GUARUJA</t>
  </si>
  <si>
    <t>INDUSTRIA MECANICA SAMOT LTDA</t>
  </si>
  <si>
    <t>TRANSLITORAL TRANSPORTES TURISMO E PARTICIPACOES LTDA</t>
  </si>
  <si>
    <t>P R DISTRIBUIDORA DE BEBIDAS E ALIMENTOS LTDA.</t>
  </si>
  <si>
    <t>K.F. INDUSTRIA E COMERCIO DE PECAS EIRELI - EM RECUPERA</t>
  </si>
  <si>
    <t>REI FRANGO AVICULTURA LTDA</t>
  </si>
  <si>
    <t>SOCIEDADE EDUCACIONAL BRAZ CUBAS LTDA.</t>
  </si>
  <si>
    <t>TRANSIMAO TRANSPORTADORA SIMAO LTDA</t>
  </si>
  <si>
    <t>USINA DA BARRA S/A - ACUCAR E ALCOOL</t>
  </si>
  <si>
    <t>CONCRETA ASSESSORIA EMPRESARIAL LTDA</t>
  </si>
  <si>
    <t>INDUSTRIAL PORTO RICO S A</t>
  </si>
  <si>
    <t xml:space="preserve">SECRETARIA DE OBRAS E SERVICOS PUBLICOS                                                                                                               </t>
  </si>
  <si>
    <t>OMEL BOMBAS E COMPRESSORES LTDA</t>
  </si>
  <si>
    <t>CONSTRAN S/A - CONSTRUCOES E COMERCIO</t>
  </si>
  <si>
    <t>EMPRESA CRISTO REI LIMITADA - ME</t>
  </si>
  <si>
    <t>CRYSALIS SEMPRE MIO IND E COM DE CALCADOS LTDA</t>
  </si>
  <si>
    <t>RIO-CLINICAS LOCACAO DE EQUIPAMENTOS MEDICOS-HOSPITALAR</t>
  </si>
  <si>
    <t>SUPERTEX CONCRETO LTDA.</t>
  </si>
  <si>
    <t xml:space="preserve">FUNDACAO INSTITUTO TECNOLOGICO DE OSASCO                                                                                                              </t>
  </si>
  <si>
    <t>EMPRESA DE ONIBUS SAO BENTO LTDA</t>
  </si>
  <si>
    <t xml:space="preserve">CAMPO OESTE CARNES - INDUSTRIA, COMERCIO, IMPORTACAO E </t>
  </si>
  <si>
    <t>COMPANHIA FERRO E ACO DE VITORIA COFAVI</t>
  </si>
  <si>
    <t>BR METALS FUNDICOES LTDA</t>
  </si>
  <si>
    <t>VZ TRANSPORTES EIRELI  - ME</t>
  </si>
  <si>
    <t>USINA CAMBARA S.A. - BIOENERGETICA</t>
  </si>
  <si>
    <t>FERPLAST INDUSTRIA E COMERCIO DE PECAS PLASTICAS E FERR</t>
  </si>
  <si>
    <t>AMERICAN WELDING LTDA</t>
  </si>
  <si>
    <t>PENEDO AGRO INDUSTRIAL S/A</t>
  </si>
  <si>
    <t xml:space="preserve">FACULDADES METROPOLITANAS UNIDAS EDUCACIONAIS                                                                                                         </t>
  </si>
  <si>
    <t xml:space="preserve">ANTARES EDUCACIONAL S.A.                                                                                                                              </t>
  </si>
  <si>
    <t xml:space="preserve">FUNDACAO DO ABC                                                                                                                                       </t>
  </si>
  <si>
    <t>IGUATEMY JETCOLOR LTDA</t>
  </si>
  <si>
    <t>NEOBOR INDUSTRIA E COMERCIO LTDA</t>
  </si>
  <si>
    <t xml:space="preserve">MUNICIPIO DE FERRAZ DE VASCONCELOS - PREF. MU                                                                                                         </t>
  </si>
  <si>
    <t>VIACAO SANTO AMARO LTDA</t>
  </si>
  <si>
    <t>SERVICOS MEDICO CIRURGICOS DA BAHIA S A</t>
  </si>
  <si>
    <t>INDUSTRIA DE PRODUTOS ALIMENTICIOS CORY LTDA</t>
  </si>
  <si>
    <t>ITSA INDUSTRIAS S/A</t>
  </si>
  <si>
    <t>IRMANDADE DA SANTA CASA DE VINHEDO</t>
  </si>
  <si>
    <t>GUARANY TRANSPORTES E TURISMO LTDA</t>
  </si>
  <si>
    <t>EMPRESA DE TRANSPORTE COLETIVO DE SAO BERNARDO DO CAMPO</t>
  </si>
  <si>
    <t>ASSOCIACAO SALGADO DE OLIVEIRA DE EDUCACAO E CULTURA</t>
  </si>
  <si>
    <t>FRETRANS -FRETAMENTO E TRANSPORTES LTDA</t>
  </si>
  <si>
    <t>ALEXANDRE GUAGGIO-TRASNPORTES LTDA - ME</t>
  </si>
  <si>
    <t>SANTA MARINA PARTICIPACOES LTDA</t>
  </si>
  <si>
    <t>ABILITY TECNOLOGIA E SERVICOS S/A</t>
  </si>
  <si>
    <t>A RELA SA INDUSTRIA E COMERCIO</t>
  </si>
  <si>
    <t>INDUSTRIA INTER TEXTIL BRASILEIRA LTDA ITB</t>
  </si>
  <si>
    <t>NOVACKI INDUSTRIAL S.A.</t>
  </si>
  <si>
    <t>HM HOTEIS E TURISMO S A</t>
  </si>
  <si>
    <t xml:space="preserve">VALE GRANDE INDUSTRIA E COMERCIO DE ALIMENTOS                                                                                                         </t>
  </si>
  <si>
    <t>SAO FERNANDO ACUCAR E ALCOOL LTDA</t>
  </si>
  <si>
    <t>GIANNINI SA</t>
  </si>
  <si>
    <t>CRISTAIS HERING LTDA</t>
  </si>
  <si>
    <t xml:space="preserve">COMPANHIA FLUMINENSE DE TRENS URBANOS FLUMITR                                                                                                         </t>
  </si>
  <si>
    <t>VIACAO BARAO DE MAUA LTDA</t>
  </si>
  <si>
    <t>INSTITUTO MANTENEDOR DE ENSINO SUPERIOR DA BAHIA LTDA -</t>
  </si>
  <si>
    <t>VBTU TRANSPORTE URBANO LTDA</t>
  </si>
  <si>
    <t>TECNOMECANICA PRIES IND ECOM LTDA</t>
  </si>
  <si>
    <t>CAMAQ CALDEIRARIA E MAQUINAS INDUSTRIAIS LTDA EM RECUPE</t>
  </si>
  <si>
    <t>VIACAO PEDRA AZUL LTDA</t>
  </si>
  <si>
    <t>COMPANHIA ACUCAREIRA USINA CAPRICHO</t>
  </si>
  <si>
    <t>LOGOS LOGISTICA E TRANSPORTES PLANEJADOS LTDA.</t>
  </si>
  <si>
    <t>TECNICA INDUSTRIAL TIPH SA</t>
  </si>
  <si>
    <t>METALURGICA PACETTA LTDA</t>
  </si>
  <si>
    <t>FUNDACAO VISCONDE DE CAIRU</t>
  </si>
  <si>
    <t>USIVALE INDUSTRIA E COMERCIO LTDA - EM RECUPERACAO JUDI</t>
  </si>
  <si>
    <t>SOCIEDADE PORTUGUESA DE BENEFICENCIA DE NITEROI</t>
  </si>
  <si>
    <t>RMC TRANSPORTES COLETIVOS LTDA</t>
  </si>
  <si>
    <t>COMPANHIA SALINAS PERYNAS</t>
  </si>
  <si>
    <t>ASBRASIL S/A - EM RECUPERACAO JUDICIAL</t>
  </si>
  <si>
    <t>MEGAFORT DISTRIBUIDORA IMPORTACAO E EXPORTACAO LTDA</t>
  </si>
  <si>
    <t>VIACAO ESPERANCA LTDA</t>
  </si>
  <si>
    <t>TURISMO TRANSMIL LTDA</t>
  </si>
  <si>
    <t xml:space="preserve">SECRETARIA MUNICIPAL DE EDUCACAO                                                                                                                      </t>
  </si>
  <si>
    <t>COOPERATIVA MISTA DOS TRABALHADORES AUTONOMOS DO ALTO U</t>
  </si>
  <si>
    <t>COMPANHIA ACUCAREIRA USINA CUPIM</t>
  </si>
  <si>
    <t>MASTERBUS TRANSPORTES LTDA</t>
  </si>
  <si>
    <t>CONSTRUTORA LIX DA CUNHA S/A.</t>
  </si>
  <si>
    <t xml:space="preserve">MUNICIPIO DE ARARIPINA - PREFEITURA MUNICIPAL                                                                                                         </t>
  </si>
  <si>
    <t>BRASMANCO INDUSTRIA E COMERCIO LIMITADA</t>
  </si>
  <si>
    <t>TV GAZETA DE ALAGOAS LTDA</t>
  </si>
  <si>
    <t>BRAZILIAN WELDING INDUSTRIA E COMERCIO DE MAQUINAS LTDA</t>
  </si>
  <si>
    <t>AUTO VIACAO TRIANGULO - EIRELI  - ME</t>
  </si>
  <si>
    <t>FEDERAL SERVICOS GERAIS LTDA</t>
  </si>
  <si>
    <t>BALDIN BIOENERGIA S.A.</t>
  </si>
  <si>
    <t>SERSAN-SOCIEDADE DE TERRAP.CONST.CIVIL E AGROP.LTDA</t>
  </si>
  <si>
    <t>CIMOBRAS INDUSTRIA DE MOLAS BRASILEIRAS LTDA</t>
  </si>
  <si>
    <t>METALCO PARTICIPACOES S.A EM LIQUIDACAO</t>
  </si>
  <si>
    <t>EMPRESA AUTO ONIBUS SANTO ANDRE LTDA</t>
  </si>
  <si>
    <t>ZL AMBIENTAL LTDA</t>
  </si>
  <si>
    <t>NATAL HOSPITAL CENTER S.A.</t>
  </si>
  <si>
    <t>RAPIDO BRASILIA TRANSPORTES E TURISMO LTDA</t>
  </si>
  <si>
    <t>AD'ORO S.A.</t>
  </si>
  <si>
    <t>JANGA INDUSTRIA E COMERCIO DE MATERIAIS DOMESTICOS LTDA</t>
  </si>
  <si>
    <t>EMPRESA DE SEG DE ESTABELECIMENTO DE CRED ITATIAIA LTDA</t>
  </si>
  <si>
    <t>FRIGOTEL - FRIGORIFICO TRES LAGOAS LTDA - ME</t>
  </si>
  <si>
    <t>MIRA OTM TRANSPORTES LTDA</t>
  </si>
  <si>
    <t>EXPRESSO MARINGA TRANSPORTES LTDA</t>
  </si>
  <si>
    <t>S. V. C. JARAGUA COMERCIAL LTDA - ME</t>
  </si>
  <si>
    <t xml:space="preserve">SOCIEDADE DE ENSINO SUPERIOR ESTACIO DE SA LT                                                                                                         </t>
  </si>
  <si>
    <t xml:space="preserve">NIGRA PROJETOS E CONSTRUCOES LTDA - ME                                                                                                                </t>
  </si>
  <si>
    <t>VIT SERVICOS AUXILIARES DE TRANSPORTES AEREOS LTDA</t>
  </si>
  <si>
    <t>AGRICOLA CARANDA LTDA</t>
  </si>
  <si>
    <t>INDUSTRIAS MICHELETTO SA</t>
  </si>
  <si>
    <t>USINA BOM JESUS SA</t>
  </si>
  <si>
    <t>TELE REDES E TELECOMUNICACOES LTDA</t>
  </si>
  <si>
    <t>COUROADA INDUSTRIA E COMERCIO DE COUROS LTDA</t>
  </si>
  <si>
    <t>FRIGORIFICO KAIOWA SA</t>
  </si>
  <si>
    <t xml:space="preserve">COMERCIAL MOVEIS DAS NACOES - SOCIEDADE LIMIT                                                                                                         </t>
  </si>
  <si>
    <t>CROWN INDUSTRIA E COMERCIO LTDA</t>
  </si>
  <si>
    <t xml:space="preserve">MUNICIPIO DE TUCURUI                                                                                                                                  </t>
  </si>
  <si>
    <t>CONSERVADORA FLUMINENSE S/A ENGENHARIA E SERVICOS</t>
  </si>
  <si>
    <t>TRANSPORTES MARITUBA LTDA</t>
  </si>
  <si>
    <t>CAMBARA S/A-PRODUTOS FLORESTAIS</t>
  </si>
  <si>
    <t>SERTEP S/A ENGENHARIA E MONTAGEM</t>
  </si>
  <si>
    <t>TRANSTURISMO REI LTDA</t>
  </si>
  <si>
    <t>HOSPITAL DE MEDICINA ESPECIALIZADA LTDA</t>
  </si>
  <si>
    <t>EMPRESA SAO PAULO LTDA</t>
  </si>
  <si>
    <t>DBA ENGENHARIA DE SISTEMAS LTDA MASSA FALIDA</t>
  </si>
  <si>
    <t>METALURGICA D S LTDA</t>
  </si>
  <si>
    <t>COTONIFICIO GUILHERME GIORGI S A</t>
  </si>
  <si>
    <t>MENDES JUNIOR EMPREENDIMENTOS,MONTAGENS E SERVICOS LTDA</t>
  </si>
  <si>
    <t>LUIZZI INDUSTRIA E COMERCIO DE SOFAS LTDA</t>
  </si>
  <si>
    <t>ACOPLAST INDUSTRIA E COMERCIO LIMITADA</t>
  </si>
  <si>
    <t>GAZETA DE ALAGOAS LTDA</t>
  </si>
  <si>
    <t>METALZUL INDUSTRIA METALURGICA E COMERCIO LIMITADA</t>
  </si>
  <si>
    <t>MPE MONTAGENS E PROJETOS ESPECIAIS S/A</t>
  </si>
  <si>
    <t>VIACAO CAMPOS ELISEOS S/A</t>
  </si>
  <si>
    <t>REAL SOCIEDADE PORTUGUESA DE BENEFICENCIA</t>
  </si>
  <si>
    <t>ORGANIZACAO BAHIA SERVICOS DE LIMPEZA LOCACAO MAO DE OB</t>
  </si>
  <si>
    <t>INDUSTRIAS MATARAZZO DE OLEOS E DERIVADOS LTDA</t>
  </si>
  <si>
    <t>AGRISUL AGRICOLA LTDA</t>
  </si>
  <si>
    <t>COMPANHIA BRASILEIRA DE ANTIBIOTICOS CIBRAN</t>
  </si>
  <si>
    <t>USINA PAU D'ALHO S/A</t>
  </si>
  <si>
    <t>ALVORADA DO BEBEDOURO S/A - ACUCAR E ALCCOL - EM RECUPE</t>
  </si>
  <si>
    <t>EMTEL VIGILANCIA E SEGURANCA SC LTDA</t>
  </si>
  <si>
    <t>INSTITUTO DATA RIO DE ADMINISTRACAO PUBLICA</t>
  </si>
  <si>
    <t>COMPANHIA AGRO INDUSTRIAL DE GOIANA</t>
  </si>
  <si>
    <t>INDUSTRIAL LABORTEXTIL S.A.</t>
  </si>
  <si>
    <t>MUNICIPIO DE NOVA IGUACU</t>
  </si>
  <si>
    <t>UNA ACUCAR E ENERGIA LTDA EM RECUPERACAO JUDICIAL</t>
  </si>
  <si>
    <t>LABORATORIO CLIMAX SA</t>
  </si>
  <si>
    <t>DESTILARIA SANTA FANY LTDA</t>
  </si>
  <si>
    <t>TURILESSA LTDA</t>
  </si>
  <si>
    <t>INSTITUICAO TOLEDO DE ENSINO</t>
  </si>
  <si>
    <t>SIVAT ABRASIVOS ESPECIAIS LTDA</t>
  </si>
  <si>
    <t>SELTIME SERVICOS EMPRESARIAIS S/C LTDA</t>
  </si>
  <si>
    <t>CRUZACO FUNDICAO E MECANICA LTDA</t>
  </si>
  <si>
    <t>FRIS MOLDU CAR FRISOS MOLDURAS PARA CARROS LTDA - EPP</t>
  </si>
  <si>
    <t xml:space="preserve">SANTA CASA DE MISERICORDIA DE JUIZ DE FORA                                                                                                            </t>
  </si>
  <si>
    <t>INEPAR EQUIPAMENTOS E MONTAGENS S/A - EM RECUPERACAO JU</t>
  </si>
  <si>
    <t>VIACAO AGULHAS NEGRAS LTDA</t>
  </si>
  <si>
    <t>Y YAMADA SA COMERCIO E INDUSTRIA</t>
  </si>
  <si>
    <t>ENGEFORT CONSTRUTORA LTDA EM RECUPERACAO JUDICIAL</t>
  </si>
  <si>
    <t xml:space="preserve">UNIMED DE MANAUS COOPERATIVA DE TRABALHO MEDI                                                                                                         </t>
  </si>
  <si>
    <t>PETROPACK EMBALAGENS INDUSTRIAIS LTDA - ME</t>
  </si>
  <si>
    <t>VIACAO SAO LUIZ LTDA</t>
  </si>
  <si>
    <t>VIACAO RIOGRANDENSE LTDA</t>
  </si>
  <si>
    <t>BREDA RIO TRANSPORTES LTDA</t>
  </si>
  <si>
    <t>HOSPITAL SAO LUCAS DE SANTOS LTDA</t>
  </si>
  <si>
    <t>FEITAL TRANSPORTES E TURISMO LTDA</t>
  </si>
  <si>
    <t xml:space="preserve">SERVICO DE SAUDE DR CANDIDO FERREIRA                                                                                                                  </t>
  </si>
  <si>
    <t>EMAC EMPRESA AGRICOLA CENTRAL LTDA</t>
  </si>
  <si>
    <t>ORGANIZACAO EDUCACIONAL EXPOENTE LTDA</t>
  </si>
  <si>
    <t>INSTITUTO DE EDUCACAO E CULTURA UNIMONTE S/A</t>
  </si>
  <si>
    <t>SANTANDER S.A. - SERVICOS TECNICOS, ADMINISTRATIVOS E D</t>
  </si>
  <si>
    <t>INDUSTRIAS MAQUINA DANDREA S A</t>
  </si>
  <si>
    <t>INDUSTRIA DE COMPENSADOS SUDATI LTDA</t>
  </si>
  <si>
    <t>VIBRASIL INDUSTRIA DE ARTEFATOS DE BORRACHA LTDA</t>
  </si>
  <si>
    <t>IDEROL S/A EQUIPAMENTOS RODOVIARIOS</t>
  </si>
  <si>
    <t>SERTEC - TECNOLOGIA DE SERVICOS LTDA - ME</t>
  </si>
  <si>
    <t>TRANSPORTES AEREOS REGIONAIS DA BACIA AMAZONICA S A</t>
  </si>
  <si>
    <t>DHB-COMPONENTES AUTOMOTIVOS S/A</t>
  </si>
  <si>
    <t>INDUSTRIAS MANGOTEX LTDA</t>
  </si>
  <si>
    <t>ECON DISTRIBUICAO S/A</t>
  </si>
  <si>
    <t>MELIADE PARTICIPACOES LTDA</t>
  </si>
  <si>
    <t>INDUSTRIAS MATARAZZO DE EMBALAGENS LTDA</t>
  </si>
  <si>
    <t>TRANSPORTADORA E INDUSTRIAL AUTOBUS SA</t>
  </si>
  <si>
    <t>METALURGICA DUQUE SA</t>
  </si>
  <si>
    <t>FANAUPE S A FABRICA NACIONAL DE AUTO PECAS</t>
  </si>
  <si>
    <t>IRMANDADE DE MISERICORDIA DE CAMPINAS</t>
  </si>
  <si>
    <t>EISA - ESTALEIRO ILHA S/A - EM RECUPERACAO JUDICIAL</t>
  </si>
  <si>
    <t xml:space="preserve">FUNDACAO DE ASSISTENCIA SOCIAL SINHA JUNQUEIR                                                                                                         </t>
  </si>
  <si>
    <t xml:space="preserve">DAILY SERVICE EMPREGOS EFETIVOS E TEMPORARIOS                                                                                                         </t>
  </si>
  <si>
    <t>SIDERURGICA NOROESTE LTDA</t>
  </si>
  <si>
    <t>HMP SERVICOS MEDICOS S.C. LTDA</t>
  </si>
  <si>
    <t>FOCKINK INDUSTRIAS ELETRICAS LTDA</t>
  </si>
  <si>
    <t>EBF-VAZ INDUSTRIA E COMERCIO LTDA</t>
  </si>
  <si>
    <t>EISA PETRO-UM S.A. - EM RECUPERACAO JUDICIAL</t>
  </si>
  <si>
    <t>INDUSTRIAS MATARAZZO DE PAPEIS SA</t>
  </si>
  <si>
    <t>ENCOM ENGENHARIA LTDA - ME</t>
  </si>
  <si>
    <t xml:space="preserve">FUNDACAO  OSWALDO CRUZ                                                                                                                                </t>
  </si>
  <si>
    <t>CJF DE VIGILANCIA LTDA</t>
  </si>
  <si>
    <t>IRMANDADE DA SANTA CASA DE MISERICORDIA DE SAO PAULO</t>
  </si>
  <si>
    <t>CARBUS INDUSTRIA E COMERCIO LTDA</t>
  </si>
  <si>
    <t>ATELIER MECANICO MORCEGO LTDA</t>
  </si>
  <si>
    <t>FUNDACAO PINHALENSE DE ENSINO</t>
  </si>
  <si>
    <t>1001 INDUSTRIA DE ARTEFATOS DE BORRACHA LTDA</t>
  </si>
  <si>
    <t>REAL EXPRESSO LIMITADA</t>
  </si>
  <si>
    <t>VIACAO CASTELO CENTRAL LTDA MASSA FALIDA</t>
  </si>
  <si>
    <t>WORK TELEMARKETING SERVICOS LTDA</t>
  </si>
  <si>
    <t>PANTANAL TRANSPORTES URBANOS LTDA</t>
  </si>
  <si>
    <t>SOCIEDADE ASSISTENCIAL DE EDUCACAO E CULTURA</t>
  </si>
  <si>
    <t>ELITE VIGILANCIA E SEGURANCA LTDA</t>
  </si>
  <si>
    <t>VULCAPLAST INDUSTRIA DA AMAZONIA LTDA</t>
  </si>
  <si>
    <t>FUNDACAO BRASILEIRA DE EDUCACAO FUBRAE</t>
  </si>
  <si>
    <t>INDUSTRIA DE BEBIDAS PIRASSUNUNGA LTDA</t>
  </si>
  <si>
    <t>VIACAO RIBEIRAO PIRES LTDA</t>
  </si>
  <si>
    <t>RONDONIA TRANSPORTES LTDA</t>
  </si>
  <si>
    <t>HOSPITAL E MATERNIDADE ALBERT SABIN S/B LTDA</t>
  </si>
  <si>
    <t>CONVAP ENGENHARIA E CONSTRUCOES SA</t>
  </si>
  <si>
    <t>COMPANHIA BRASILEIRA DE ACUCAR E ALCOOL - EM RECUPERACA</t>
  </si>
  <si>
    <t>FEVAP PAINEIS E ETIQUETAS METALICAS LIMITADA - EPP</t>
  </si>
  <si>
    <t>DESTILARIA AUTONOMA PORTO ALEGRE LIMITADA</t>
  </si>
  <si>
    <t>VIACAO URBANA TRANSLESTE LTDA</t>
  </si>
  <si>
    <t>INDUSTRIA CERAMICA IMBITUBA SA</t>
  </si>
  <si>
    <t>BANCO BOAVISTA INTERATLANTICO S/A</t>
  </si>
  <si>
    <t>IPA INDUSTRIA DE PRODUTOS AUTOMOTIVOS RGS LTDA</t>
  </si>
  <si>
    <t>ALETHEA PARTICIPACOES LTDA</t>
  </si>
  <si>
    <t>SERVINORTE ADMINIST DE SERVICOS DE VIGILANCIA LTDA</t>
  </si>
  <si>
    <t>INTEGRACAO TRANSPORTES LTDA</t>
  </si>
  <si>
    <t>ESTADO DE ALAGOAS</t>
  </si>
  <si>
    <t>METROFILE GERENCIAMENTO E LOGISTICA DE ARQUIVOS LTDA</t>
  </si>
  <si>
    <t>ITA INDUSTRIAL LTDA</t>
  </si>
  <si>
    <t>HOSPITAL PRINCIPE HUMBERTO S A</t>
  </si>
  <si>
    <t>CEU AZUL ALIMENTOS LTDA</t>
  </si>
  <si>
    <t>VIACAO SANTA CATARINA LTDA</t>
  </si>
  <si>
    <t>SABARALCOOL S A ACUCAR E ALCOOL</t>
  </si>
  <si>
    <t>BRASWEY S A INDUSTRIA E COMERCIO</t>
  </si>
  <si>
    <t>VIACAO SATELITE LTDA</t>
  </si>
  <si>
    <t>VIACAO SANTA SOFIA SA</t>
  </si>
  <si>
    <t>FRIGORIFICO BOI BRANCO LTDA</t>
  </si>
  <si>
    <t>FUNDACAO UNIVERSIDADE DO VALE DO ITAJAI</t>
  </si>
  <si>
    <t>VIACAO UNIAO LTDA</t>
  </si>
  <si>
    <t>PAULO &amp; MAIA SUPERMERCADOS LTDA</t>
  </si>
  <si>
    <t xml:space="preserve">META SOLUCOES COMERCIAIS, ATENDIMENTO E RELACIONAMENTO </t>
  </si>
  <si>
    <t>RIO NAVE SERVICOS NAVAIS LTDA.</t>
  </si>
  <si>
    <t>COLETIVOS VENDA NOVA LIMITADA</t>
  </si>
  <si>
    <t xml:space="preserve">MUNICIPIO DE SUMARE - PREFEITURA MUNICIPAL                                                                                                            </t>
  </si>
  <si>
    <t>FUNDACAO EDUCACIONAL DE BARRETOS</t>
  </si>
  <si>
    <t>VIACAO FAROL DA BARRA LTDA</t>
  </si>
  <si>
    <t>TRIUNFO AGROINDUSTRIAL LTDA</t>
  </si>
  <si>
    <t>GERAL EXPRESSO AGENCIAMENTO DE TRANSPORTE DE CARGAS LTD</t>
  </si>
  <si>
    <t>BEM VIVER - ASSOCIACAO TOCANTINA PARA O DESENVOLVIMENTO</t>
  </si>
  <si>
    <t>AUTO VIACAO NOSSA SENHORA DO CARMO LTDA</t>
  </si>
  <si>
    <t>VIACAO SANTA PAULA LTDA</t>
  </si>
  <si>
    <t>VIACAO PETROPOLIS LTDA</t>
  </si>
  <si>
    <t>COMPANHIA USINA BULHOES</t>
  </si>
  <si>
    <t>DISA DESTILARIA ITAUNAS SA</t>
  </si>
  <si>
    <t>TEXTIL RENAUXVIEW SA</t>
  </si>
  <si>
    <t>PLASTICOS ITAQUA PRODUTOS SINTETICOS EIRELI</t>
  </si>
  <si>
    <t>INDUSTRIAS DE PAPEIS INDEPENDENCIA S A</t>
  </si>
  <si>
    <t>COMPANHIA INDUSTRIAL ITAUNENSE - EM RECUPERACAO JUDICIA</t>
  </si>
  <si>
    <t>MUNICIPIO DE SAO JOAO DE MERITI</t>
  </si>
  <si>
    <t>MAXSERVICE COMERCIO E SERVICOS LTDA</t>
  </si>
  <si>
    <t>CRISTAL BLUMENAU S A</t>
  </si>
  <si>
    <t>VIACAO POA LTDA</t>
  </si>
  <si>
    <t xml:space="preserve">B.S.L. BRASILEIRA DE SERVICOS LTDA - ME                                                                                                               </t>
  </si>
  <si>
    <t>ORBRAM SEGURANCA E TRANSPORTE DE VALORES LTDA</t>
  </si>
  <si>
    <t>DROGARIA CAPILE LTDA</t>
  </si>
  <si>
    <t>MGS MINAS GERAIS SIDERURGIA LIMITADA</t>
  </si>
  <si>
    <t>UNIMED DE SAO PAULO COOPERATIVA DE TRABALHO MEDICO EM L</t>
  </si>
  <si>
    <t>VIPASA-VIGILANCIA PATRIMONIAL ARMADA LTDA</t>
  </si>
  <si>
    <t>UNIPRAT ASSISTENCIA MEDICA HOSPITALAR LTDA</t>
  </si>
  <si>
    <t>FILSAN ENGENHARIA MECANICA LTDA</t>
  </si>
  <si>
    <t>INDUSTRIA DE EMBALAGENS PROMOCIONAIS VIFRAN LTDA</t>
  </si>
  <si>
    <t>EMPRESA NOSSA SENHORA DA GLORIA LTDA</t>
  </si>
  <si>
    <t>AGRO PECUARIA BOA VISTA SA</t>
  </si>
  <si>
    <t>EMPRESA DE TRANSPORTES SETA LTDA</t>
  </si>
  <si>
    <t>METALURGICA ORIENTE S A</t>
  </si>
  <si>
    <t>KTK INDUSTRIA, IMPORTACAO, EXPORTACAO E COMERCIO DE EQU</t>
  </si>
  <si>
    <t>EMPRESA DE ONIBUS VILA EMA LTDA - EPP</t>
  </si>
  <si>
    <t xml:space="preserve">EMPREL EMPRESA MUNICIPAL DE INFORMATICA                                                                                                               </t>
  </si>
  <si>
    <t>INSTITUTO BRASILEIRO DE DIFUSAO SOCIAL</t>
  </si>
  <si>
    <t>SAFELCA SA INDUSTRIA DE PAPEL</t>
  </si>
  <si>
    <t>RCG INDUSTRIA METALURGICA LTDA.</t>
  </si>
  <si>
    <t xml:space="preserve">DEUTSCHE BANK SA BANCO ALEMAO                                                                                                                         </t>
  </si>
  <si>
    <t>ASSOCIACAO EVANGELICA BENEFICENTE DE CAMPINAS</t>
  </si>
  <si>
    <t>PROMEDICA PATRIMONIAL S A PROPAT</t>
  </si>
  <si>
    <t>VIACAO JANUARIA LTDA</t>
  </si>
  <si>
    <t>KAEFER AGRO INDUSTRIAL LTDA</t>
  </si>
  <si>
    <t>ETICA RECURSOS HUMANOS E SERVICOS LTDA</t>
  </si>
  <si>
    <t>H V A PROMOCAO PUBLICIDADE E COMERCIO LTDA</t>
  </si>
  <si>
    <t>VIMAN VIACAO MANAUENSE LTDA - ME</t>
  </si>
  <si>
    <t>UPT METALURGICA LTDA</t>
  </si>
  <si>
    <t>LAMINACAO BRASILEIRA DE FERRO S A BRASFERRO</t>
  </si>
  <si>
    <t>PROCOTIA PROGRESSO DE COTIA</t>
  </si>
  <si>
    <t>ALIANCA METALURGICA S A</t>
  </si>
  <si>
    <t>ASSOCIACAO BENEFICENTE CEARENSE DE REABILITACAO ABCR</t>
  </si>
  <si>
    <t>FSP S A METALURGICA - ME</t>
  </si>
  <si>
    <t xml:space="preserve">MUNICIPIO DE SIMOES FILHO - PREFEITURA MUNICI                                                                                                         </t>
  </si>
  <si>
    <t>SOCIEDADE DE EDUCACAO E CULTURA DE SAO JOSE DO RIO PRET</t>
  </si>
  <si>
    <t>CORRENTES INDUSTRIAIS IBAF S A</t>
  </si>
  <si>
    <t>LATICINIOS LATCO LTDA</t>
  </si>
  <si>
    <t>SOBEU - ASSOCIACAO BARRAMANSENSE DE ENSINO</t>
  </si>
  <si>
    <t>EMPASE EMPRESA ARGOS DE SEGURANCA LTDA</t>
  </si>
  <si>
    <t>DVN S/A EMBALAGENS</t>
  </si>
  <si>
    <t>TRANSFLOR LTDA</t>
  </si>
  <si>
    <t>USINA ACUCAREIRA PASSOS SA</t>
  </si>
  <si>
    <t>TRANSNORTE TRANSPORTE E TURISMO NORTE DE MINAS LTDA</t>
  </si>
  <si>
    <t>ASSOCIACAO CATARINENSE DE ENSINO</t>
  </si>
  <si>
    <t>IESA OLEO&amp;GAS S/A</t>
  </si>
  <si>
    <t>COPALA INDUSTRIAS REUNIDAS SA</t>
  </si>
  <si>
    <t>INTERCLINICAS SERVICOS MEDICO-HOSPITALARES LTDA</t>
  </si>
  <si>
    <t>SANTA MARTA DISTRIBUIDORA DE DROGAS LTDA</t>
  </si>
  <si>
    <t>COOPERATIVA ARROZEIRA EXTREMO SUL LTDA</t>
  </si>
  <si>
    <t>TRANSFORTE VIGILANCIA E TRANSPORTE DE VALORES LTDA</t>
  </si>
  <si>
    <t xml:space="preserve">SPCOBRA INSTALACOES E SERVICOS LTDA                                                                                                                   </t>
  </si>
  <si>
    <t>COMAPA INDUSTRIA DE PAPEL LTDA. - ME</t>
  </si>
  <si>
    <t>SIMOLDES PLASTICOS INDUSTRIA LIMITADA</t>
  </si>
  <si>
    <t>VIGOR EMPRESA DE SEGURANCA E VIGILANCIA LTDA</t>
  </si>
  <si>
    <t>CESAR INDUSTRIA E COMERCIO LTDA</t>
  </si>
  <si>
    <t>FUNDICAO ANTONIO PRATS MASO LTDA. EM RECUPERACAO JUDICI</t>
  </si>
  <si>
    <t>CIA INDUSTRIAL E AGRICOLABOYES</t>
  </si>
  <si>
    <t xml:space="preserve">MUNICIPIO DE REMANSO - PREFEITURA MUNICIPAL                                                                                                           </t>
  </si>
  <si>
    <t>UNIAO SERVICOS COMERCIAIS S/A</t>
  </si>
  <si>
    <t>ELMO SERVICOS DE GUARDA E ARMAZENAMENTO DE DOCUMENTOS L</t>
  </si>
  <si>
    <t>QDNAS S/A</t>
  </si>
  <si>
    <t>BLOCH SOM E IMAGEM LTDA - ME</t>
  </si>
  <si>
    <t xml:space="preserve">COOP PROFS SAUDE NIV SUP COOPERPAS/SUP-4 LTDA                                                                                                         </t>
  </si>
  <si>
    <t>AGROMINAS EMPREENDIMENTOS RURAIS LTDA - ME</t>
  </si>
  <si>
    <t>SIDERURGIA SAO SEBASTIAO DE ITATIAIUCU S A</t>
  </si>
  <si>
    <t>CENTRAL DE SALVADOR LOCACAO DE VEICULOS DE TRANSPORTE L</t>
  </si>
  <si>
    <t xml:space="preserve">CALIMERIO ZANATTA                                                                                                                                     </t>
  </si>
  <si>
    <t>MUNICIPIO DE CRUZEIRO</t>
  </si>
  <si>
    <t>WENCRIL IND. E COM. DE ONIBUS LTDA - ME</t>
  </si>
  <si>
    <t xml:space="preserve">ESTADO DO PARA-SECRETARIA EXECUTIVA DE SAUDE                                                                                                          </t>
  </si>
  <si>
    <t>ALCANA DESTILARIA DE ALCOOL DE NANUQUE S/A</t>
  </si>
  <si>
    <t>RIOFORTE SERVICOS TECNICOS S/A</t>
  </si>
  <si>
    <t>MUNICIPIO DE MARITUBA</t>
  </si>
  <si>
    <t>CAFE SOLUVEL BRASILIA SA</t>
  </si>
  <si>
    <t>ONDA VERDE AGROCOMERCIAL S/A</t>
  </si>
  <si>
    <t>SANTA ROSA MERCANTIL AGROPECUARIA LTDA - ME</t>
  </si>
  <si>
    <t xml:space="preserve">SANTA CASA DE MISERICORDIA DE VITORIA DA CONQ                                                                                                         </t>
  </si>
  <si>
    <t>SEMEPE SERVICO MEDICO DE PERNAMBUCO LTDA - EM LIQUIDACA</t>
  </si>
  <si>
    <t>HOSPITAIS INTEGRADOS DA GAVEA S/A</t>
  </si>
  <si>
    <t>LINEA PARANA MADEIRAS LTDA</t>
  </si>
  <si>
    <t>ASSOCIACAO BENEFICENCIA AMPARO DE MARIA</t>
  </si>
  <si>
    <t xml:space="preserve">INSTITUTO EDUCACIONAL SEMINARIO PAULOPOLITANO                                                                                                         </t>
  </si>
  <si>
    <t>SOCIEDADE EDUCACIONAL SAO PAULO SESP</t>
  </si>
  <si>
    <t>FUNDACAO DE ASSISTENCIA A INFANCIA DE SANTO ANDRE</t>
  </si>
  <si>
    <t>TRANSGUARDA BAHIA LIMPEZA, CONSERVACAO E LOCACAO DE MAO</t>
  </si>
  <si>
    <t>MICROMED ASSISTENCIA MEDICA LTDA - ME</t>
  </si>
  <si>
    <t>MUNICIPIO DE SANTA INES</t>
  </si>
  <si>
    <t xml:space="preserve">MUNICIPIO DE CAJAMAR - PREFEITURA MUNICIPAL                                                                                                           </t>
  </si>
  <si>
    <t>SOCIEDADE BENEFICENTE HOSPITALAR SAO CAETANO</t>
  </si>
  <si>
    <t xml:space="preserve">MIGUEL LAMAR SA COMERCIO INDUSTRIA E AGRICULT                                                                                                         </t>
  </si>
  <si>
    <t>UNICORDIS URGENCIAS CARDIOLOGICAS LTDA.</t>
  </si>
  <si>
    <t>PROJEMAR S/A ESTUDOS E PROJETOS DE ENGENHARIA</t>
  </si>
  <si>
    <t>FORD MOTOR COMPANY BRASIL LTDA</t>
  </si>
  <si>
    <t>AUTO COMERCIAL BARRA MANSA LTDA</t>
  </si>
  <si>
    <t>CALCADOS SAMELLO SA</t>
  </si>
  <si>
    <t xml:space="preserve">MUNICIPIO DE MOGI GUACU- PREFEITURA MUNICIPAL                                                                                                         </t>
  </si>
  <si>
    <t>SANATORIO OSWALDO CRUZ LTDA</t>
  </si>
  <si>
    <t>GEOQUASAR ENERGY SOLUTIONS PARTICIPACOES LTDA</t>
  </si>
  <si>
    <t>TRANSPORTE COLETIVO GEORGIA LTDA</t>
  </si>
  <si>
    <t>COLEGIO BATISTA SANTOS DUMONT</t>
  </si>
  <si>
    <t>INSTITUTO PAULISTA DE ENSINO SUPERIOR UNIFICADO</t>
  </si>
  <si>
    <t xml:space="preserve">EMBAIXADA DOS ESTADOS UNIDOS DA AMERICA EM BR                                                                                                         </t>
  </si>
  <si>
    <t xml:space="preserve">COMPANHIA PAULISTA DE TRENS METROPOLITANOS -                                                                                                          </t>
  </si>
  <si>
    <t xml:space="preserve">GDK S.A.  EM RECUPERACAO JUDICIAL                                                                                                                     </t>
  </si>
  <si>
    <t>MUNICIPIO DE RIO LARGO</t>
  </si>
  <si>
    <t>DINAMICA SEGURANCA PATRIMONIAL LTDA</t>
  </si>
  <si>
    <t>RIMET EMPREENDIMENTOS INDUSTRIAIS E COMERCIAIS S/A</t>
  </si>
  <si>
    <t xml:space="preserve">MUNICIPIO DE RIBEIRAO DAS NEVES PREFEITURA MU                                                                                                         </t>
  </si>
  <si>
    <t>SERVAZ S/A SANEAMENTO CONSTRUCOES E DRAGAGEM</t>
  </si>
  <si>
    <t>AIS - ASSOCIACA0 PARA INVESTIMENTO SOCIAL</t>
  </si>
  <si>
    <t xml:space="preserve">INFINITY AGRICOLA S.A.                                                                                                                                </t>
  </si>
  <si>
    <t xml:space="preserve">FUNDACAO SAUDE AMAURY DE MEDEIROS                                                                                                                     </t>
  </si>
  <si>
    <t>PMT SERVICOS GERAIS LTDA - ME</t>
  </si>
  <si>
    <t>COMAVES INDUSTRIA E COMERCIO DE ALIMENTOS LTDA</t>
  </si>
  <si>
    <t>FUNDACAO HELIO AUGUSTO DE SOUZA - FUNDHAS</t>
  </si>
  <si>
    <t>FRIGOMAX - FRIGORIFICO E COMERCIO DE CARNES LTDA</t>
  </si>
  <si>
    <t>SANTA CASA DA MISERICORDIA DO RIO DE JANEIRO</t>
  </si>
  <si>
    <t xml:space="preserve">SEMENTES AGROCERES SA                                                                                                                                 </t>
  </si>
  <si>
    <t>CCD TRANSPORTE COLETIVO S.A.</t>
  </si>
  <si>
    <t>FUNDACAO HOSPITALAR SANTA TEREZINHA DE ERECHIM</t>
  </si>
  <si>
    <t>EMPRESA DE MINERACAO DE AGUAS SANT'ANNA LTDA</t>
  </si>
  <si>
    <t>JARAGUA EQUIPAMENTOS INDUSTRIAIS LTDA</t>
  </si>
  <si>
    <t>ASSOCIACAO HOSPITALAR VILA NOVA</t>
  </si>
  <si>
    <t xml:space="preserve">MUNICIPIO DE PAULINIA - PREFEITURA MUNICIPAL                                                                                                          </t>
  </si>
  <si>
    <t>HOSPITAL ALFA S/A</t>
  </si>
  <si>
    <t>GUANABARA AGRICOLA LTDA</t>
  </si>
  <si>
    <t xml:space="preserve">EMPRESA MUNICIPAL DE DESENVOLVIMENTO DE PAULINIA S/A - </t>
  </si>
  <si>
    <t>ELETROSOM S/A</t>
  </si>
  <si>
    <t xml:space="preserve">MUNICIPIO DE PORTO SEGURO - PREFEITURA MUNICI                                                                                                         </t>
  </si>
  <si>
    <t xml:space="preserve">FUNDACAO PARA O DESENVOLVIMENTO DA EDUCACAO                                                                                                           </t>
  </si>
  <si>
    <t xml:space="preserve">ESTADO DO RIO GRANDE DO SUL SECRETARIA DE EDU                                                                                                         </t>
  </si>
  <si>
    <t>ABATEDOURO DE AVES IDEAL LTDA</t>
  </si>
  <si>
    <t xml:space="preserve">PARAPUA AGROINDUSTRIAL S/A - EM RECUPERACAO J                                                                                                         </t>
  </si>
  <si>
    <t>EMPRESA BRASILEIRA DE ENGENHARIA S A</t>
  </si>
  <si>
    <t>WORKTIME ASSESSORIA EMPRESARIAL LTDA EM RECUPERACAO JUD</t>
  </si>
  <si>
    <t>METALCORTE FUNDICAO LTDA - EM RECUPERACAO JUDICIAL</t>
  </si>
  <si>
    <t xml:space="preserve">ESTADO SANTA CATARINA - SECRETARIA ESTADO DA                                                                                                          </t>
  </si>
  <si>
    <t>MUNICIPIO DE SAO VICENTE</t>
  </si>
  <si>
    <t>PENNACCHI &amp; CIA LTDA</t>
  </si>
  <si>
    <t>QUALIDADE COMERCIO IMPORTACAO E EXPORTACAO LTDA - EPP</t>
  </si>
  <si>
    <t>VANGUARDIA VIGILANCIA E SEGURANCA S/C LTDA</t>
  </si>
  <si>
    <t>CENTRAL ACUCAREIRA USINA SANTA MARIA S/A.</t>
  </si>
  <si>
    <t>USINA NAVIRAI S/A- A_x001A_UCAR E ALCOOL "EM RECUPERA_x001A_AO JUDI</t>
  </si>
  <si>
    <t>PRAIA GRANDE ACAO MEDICA COMUNITARIA</t>
  </si>
  <si>
    <t>REIPLAS INDUSTRIA E COMERCIO DE MATERIAL ELETRICO LTDA</t>
  </si>
  <si>
    <t>SOCIEDADE VICENTE PALLOTTI</t>
  </si>
  <si>
    <t xml:space="preserve">ITAIPU BINACIONAL                                                                                                                                     </t>
  </si>
  <si>
    <t>CAMPING CLUBE DO BRASIL</t>
  </si>
  <si>
    <t>XINGULEDER COUROS LTDA</t>
  </si>
  <si>
    <t>SANTA CASA DE CARIDADE DE URUGUAIANA</t>
  </si>
  <si>
    <t xml:space="preserve">MUNICIPIO DE COARI  PREFEITURA MUNICIPAL                                                                                                              </t>
  </si>
  <si>
    <t>DESTILARIA GAMELEIRA SOCIEDADE ANONIMA</t>
  </si>
  <si>
    <t>PROJEL PLANEJAMENTO ORGANIZACAO E PESQUISAS LTDA</t>
  </si>
  <si>
    <t xml:space="preserve">MUNICIPIO DE BRAGANCA PREFEITURA MUNICIPAL                                                                                                            </t>
  </si>
  <si>
    <t>CONCRETA SERVICOS DE VIGILANCIA LTDA - ME</t>
  </si>
  <si>
    <t>SISTEMA SEGURANCA E VIGILANCIA LTDA - ME</t>
  </si>
  <si>
    <t>ASSOCIACAO CULTURAL E EDUCACIONAL DO PARA</t>
  </si>
  <si>
    <t>AUSBRAND FABRICA DE METAL DURO E FERRAMENTAS DE CORTE L</t>
  </si>
  <si>
    <t xml:space="preserve">PREF.MUN.DE SAO BERNARDO DO CAMPO                                                                                                                     </t>
  </si>
  <si>
    <t>60.543.196</t>
  </si>
  <si>
    <t xml:space="preserve">HOSPITAL E MATERNIDADE SANTO ANTONIO DO TUCUR                                                                                                         </t>
  </si>
  <si>
    <t>1.000 MAIORES DEVEDORES POR NATUREZA DE RECEITA PREVIDENCIÁRIA, COFINS, PIS E CSLL</t>
  </si>
  <si>
    <t>Fonte: DW/PGFN e INFORMAR; Extração em 08/05/2017</t>
  </si>
  <si>
    <t>CNPJ Raiz</t>
  </si>
  <si>
    <t>Razão Social</t>
  </si>
  <si>
    <t>COFINS</t>
  </si>
  <si>
    <t>CSLL</t>
  </si>
  <si>
    <t>PIS</t>
  </si>
  <si>
    <t>PREVIDENCIÁRIO</t>
  </si>
  <si>
    <t>TOTAL</t>
  </si>
  <si>
    <t>TOTAL GERAL</t>
  </si>
  <si>
    <t>52.020.740</t>
  </si>
  <si>
    <t>00.798.053</t>
  </si>
  <si>
    <t xml:space="preserve">ORGAO DE GEST.M.DE OBRA.DOS TRAB.P.A.DOS P.BL                                                                                                         </t>
  </si>
  <si>
    <t>05.600.628</t>
  </si>
  <si>
    <t xml:space="preserve">VIACAO CAMPO DOS OUROS LTDA.                                                                                                                          </t>
  </si>
  <si>
    <t xml:space="preserve">SEPLAN-SERVICOS DE SEGURANCA LTDA  </t>
  </si>
  <si>
    <t>Ordem</t>
  </si>
  <si>
    <t>ESTOQUE DÍVIDA  ATIVA  DA UNIÃO - SEGURIDADE SOCIAL - PARCELADA E NÃO PARCELADA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</si>
</sst>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rgb="FF000000"/>
      <name val="Tahoma"/>
      <family val="2"/>
    </font>
    <font>
      <b/>
      <sz val="10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 applyAlignment="1">
      <alignment vertical="top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43" fontId="0" fillId="0" borderId="1" xfId="1" applyFont="1" applyBorder="1"/>
    <xf numFmtId="43" fontId="0" fillId="0" borderId="1" xfId="0" applyNumberFormat="1" applyBorder="1"/>
    <xf numFmtId="0" fontId="0" fillId="2" borderId="1" xfId="0" applyFill="1" applyBorder="1"/>
    <xf numFmtId="43" fontId="0" fillId="2" borderId="1" xfId="1" applyFont="1" applyFill="1" applyBorder="1"/>
    <xf numFmtId="43" fontId="0" fillId="2" borderId="1" xfId="0" applyNumberFormat="1" applyFill="1" applyBorder="1"/>
    <xf numFmtId="0" fontId="0" fillId="2" borderId="0" xfId="0" applyFill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43" fontId="2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27"/>
  <sheetViews>
    <sheetView showGridLines="0" tabSelected="1" zoomScale="85" zoomScaleNormal="85" workbookViewId="0">
      <selection activeCell="C13" sqref="C13"/>
    </sheetView>
  </sheetViews>
  <sheetFormatPr defaultRowHeight="15" x14ac:dyDescent="0.25"/>
  <cols>
    <col min="2" max="2" width="13.42578125" customWidth="1"/>
    <col min="3" max="3" width="62.42578125" customWidth="1"/>
    <col min="4" max="4" width="18.85546875" customWidth="1"/>
    <col min="5" max="5" width="18.42578125" customWidth="1"/>
    <col min="6" max="6" width="17.42578125" customWidth="1"/>
    <col min="7" max="7" width="19.5703125" customWidth="1"/>
    <col min="8" max="8" width="16.42578125" customWidth="1"/>
    <col min="9" max="9" width="17.85546875" customWidth="1"/>
    <col min="10" max="10" width="16.85546875" bestFit="1" customWidth="1"/>
    <col min="11" max="11" width="19" bestFit="1" customWidth="1"/>
    <col min="12" max="12" width="19" customWidth="1"/>
    <col min="13" max="14" width="21.28515625" customWidth="1"/>
  </cols>
  <sheetData>
    <row r="1" spans="1:14" ht="22.5" x14ac:dyDescent="0.25">
      <c r="A1" s="1" t="s">
        <v>2014</v>
      </c>
    </row>
    <row r="2" spans="1:14" x14ac:dyDescent="0.25">
      <c r="A2" s="2" t="s">
        <v>1997</v>
      </c>
    </row>
    <row r="3" spans="1:14" x14ac:dyDescent="0.25">
      <c r="A3" t="s">
        <v>1998</v>
      </c>
    </row>
    <row r="4" spans="1:14" ht="15" customHeight="1" x14ac:dyDescent="0.25">
      <c r="A4" s="14" t="s">
        <v>2013</v>
      </c>
      <c r="B4" s="17" t="s">
        <v>1999</v>
      </c>
      <c r="C4" s="17" t="s">
        <v>2000</v>
      </c>
      <c r="D4" s="17" t="s">
        <v>2001</v>
      </c>
      <c r="E4" s="17"/>
      <c r="F4" s="20" t="s">
        <v>2002</v>
      </c>
      <c r="G4" s="21"/>
      <c r="H4" s="20" t="s">
        <v>2003</v>
      </c>
      <c r="I4" s="21"/>
      <c r="J4" s="20" t="s">
        <v>2004</v>
      </c>
      <c r="K4" s="21"/>
      <c r="L4" s="16" t="s">
        <v>2005</v>
      </c>
      <c r="M4" s="16"/>
      <c r="N4" s="18" t="s">
        <v>2006</v>
      </c>
    </row>
    <row r="5" spans="1:14" x14ac:dyDescent="0.25">
      <c r="A5" s="15"/>
      <c r="B5" s="17"/>
      <c r="C5" s="17"/>
      <c r="D5" s="3" t="s">
        <v>0</v>
      </c>
      <c r="E5" s="3" t="s">
        <v>1</v>
      </c>
      <c r="F5" s="3" t="s">
        <v>0</v>
      </c>
      <c r="G5" s="3" t="s">
        <v>1</v>
      </c>
      <c r="H5" s="3" t="s">
        <v>0</v>
      </c>
      <c r="I5" s="3" t="s">
        <v>1</v>
      </c>
      <c r="J5" s="3" t="s">
        <v>0</v>
      </c>
      <c r="K5" s="3" t="s">
        <v>1</v>
      </c>
      <c r="L5" s="3" t="s">
        <v>0</v>
      </c>
      <c r="M5" s="3" t="s">
        <v>1</v>
      </c>
      <c r="N5" s="19"/>
    </row>
    <row r="6" spans="1:14" x14ac:dyDescent="0.25">
      <c r="A6" s="11">
        <v>1</v>
      </c>
      <c r="B6" s="4" t="s">
        <v>3</v>
      </c>
      <c r="C6" s="4" t="s">
        <v>1001</v>
      </c>
      <c r="D6" s="5">
        <v>0</v>
      </c>
      <c r="E6" s="5">
        <v>39351976.920000002</v>
      </c>
      <c r="F6" s="5">
        <v>12283026382.209999</v>
      </c>
      <c r="G6" s="5">
        <v>477879715.39999998</v>
      </c>
      <c r="H6" s="5">
        <v>0</v>
      </c>
      <c r="I6" s="5">
        <v>8285061.4800000004</v>
      </c>
      <c r="J6" s="5">
        <v>0</v>
      </c>
      <c r="K6" s="5">
        <v>308827815</v>
      </c>
      <c r="L6" s="5">
        <f>D6+F6+H6+J6</f>
        <v>12283026382.209999</v>
      </c>
      <c r="M6" s="6">
        <f>E6+G6+I6+K6</f>
        <v>834344568.79999995</v>
      </c>
      <c r="N6" s="6">
        <f>L6+M6</f>
        <v>13117370951.009998</v>
      </c>
    </row>
    <row r="7" spans="1:14" x14ac:dyDescent="0.25">
      <c r="A7" s="11">
        <v>2</v>
      </c>
      <c r="B7" s="4" t="s">
        <v>4</v>
      </c>
      <c r="C7" s="4" t="s">
        <v>1002</v>
      </c>
      <c r="D7" s="5">
        <v>0</v>
      </c>
      <c r="E7" s="5">
        <v>3064412593.4799995</v>
      </c>
      <c r="F7" s="5">
        <v>0</v>
      </c>
      <c r="G7" s="5">
        <v>123402861.98</v>
      </c>
      <c r="H7" s="5">
        <v>0</v>
      </c>
      <c r="I7" s="5">
        <v>429089209.82999998</v>
      </c>
      <c r="J7" s="5">
        <v>0</v>
      </c>
      <c r="K7" s="5">
        <v>3900125616.0100002</v>
      </c>
      <c r="L7" s="5">
        <f t="shared" ref="L6:L69" si="0">D7+F7+H7+J7</f>
        <v>0</v>
      </c>
      <c r="M7" s="6">
        <f t="shared" ref="M6:M69" si="1">E7+G7+I7+K7</f>
        <v>7517030281.2999992</v>
      </c>
      <c r="N7" s="6">
        <f t="shared" ref="N6:N69" si="2">L7+M7</f>
        <v>7517030281.2999992</v>
      </c>
    </row>
    <row r="8" spans="1:14" x14ac:dyDescent="0.25">
      <c r="A8" s="11">
        <v>3</v>
      </c>
      <c r="B8" s="4" t="s">
        <v>5</v>
      </c>
      <c r="C8" s="4" t="s">
        <v>1003</v>
      </c>
      <c r="D8" s="5">
        <v>0</v>
      </c>
      <c r="E8" s="5">
        <v>1650661265.4300001</v>
      </c>
      <c r="F8" s="5">
        <v>0</v>
      </c>
      <c r="G8" s="5">
        <v>62867971.049999997</v>
      </c>
      <c r="H8" s="5">
        <v>0</v>
      </c>
      <c r="I8" s="5">
        <v>389390861.92000002</v>
      </c>
      <c r="J8" s="5">
        <v>0</v>
      </c>
      <c r="K8" s="5">
        <v>1919519692.3699999</v>
      </c>
      <c r="L8" s="5">
        <f t="shared" si="0"/>
        <v>0</v>
      </c>
      <c r="M8" s="6">
        <f t="shared" si="1"/>
        <v>4022439790.77</v>
      </c>
      <c r="N8" s="6">
        <f t="shared" si="2"/>
        <v>4022439790.77</v>
      </c>
    </row>
    <row r="9" spans="1:14" x14ac:dyDescent="0.25">
      <c r="A9" s="11">
        <v>4</v>
      </c>
      <c r="B9" s="4" t="s">
        <v>6</v>
      </c>
      <c r="C9" s="4" t="s">
        <v>1004</v>
      </c>
      <c r="D9" s="5">
        <v>999785648.19000006</v>
      </c>
      <c r="E9" s="5">
        <v>120512.47</v>
      </c>
      <c r="F9" s="5">
        <v>0</v>
      </c>
      <c r="G9" s="5">
        <v>294229269.63999999</v>
      </c>
      <c r="H9" s="5">
        <v>227411708.69</v>
      </c>
      <c r="I9" s="5">
        <v>38854.94</v>
      </c>
      <c r="J9" s="5">
        <v>0</v>
      </c>
      <c r="K9" s="5">
        <v>1787506298.8599999</v>
      </c>
      <c r="L9" s="5">
        <f t="shared" si="0"/>
        <v>1227197356.8800001</v>
      </c>
      <c r="M9" s="6">
        <f t="shared" si="1"/>
        <v>2081894935.9099998</v>
      </c>
      <c r="N9" s="6">
        <f t="shared" si="2"/>
        <v>3309092292.79</v>
      </c>
    </row>
    <row r="10" spans="1:14" x14ac:dyDescent="0.25">
      <c r="A10" s="11">
        <v>5</v>
      </c>
      <c r="B10" s="4" t="s">
        <v>7</v>
      </c>
      <c r="C10" s="4" t="s">
        <v>1005</v>
      </c>
      <c r="D10" s="5">
        <v>17431619.02</v>
      </c>
      <c r="E10" s="5">
        <v>388760530.69999999</v>
      </c>
      <c r="F10" s="5">
        <v>0</v>
      </c>
      <c r="G10" s="5">
        <v>0</v>
      </c>
      <c r="H10" s="5">
        <v>0</v>
      </c>
      <c r="I10" s="5">
        <v>75684586.280000001</v>
      </c>
      <c r="J10" s="5">
        <v>0</v>
      </c>
      <c r="K10" s="5">
        <v>2404592388.6900001</v>
      </c>
      <c r="L10" s="5">
        <f t="shared" si="0"/>
        <v>17431619.02</v>
      </c>
      <c r="M10" s="6">
        <f t="shared" si="1"/>
        <v>2869037505.6700001</v>
      </c>
      <c r="N10" s="6">
        <f t="shared" si="2"/>
        <v>2886469124.6900001</v>
      </c>
    </row>
    <row r="11" spans="1:14" x14ac:dyDescent="0.25">
      <c r="A11" s="11">
        <v>6</v>
      </c>
      <c r="B11" s="4" t="s">
        <v>8</v>
      </c>
      <c r="C11" s="4" t="s">
        <v>1006</v>
      </c>
      <c r="D11" s="5">
        <v>0</v>
      </c>
      <c r="E11" s="5">
        <v>670647017.62</v>
      </c>
      <c r="F11" s="5">
        <v>0</v>
      </c>
      <c r="G11" s="5">
        <v>669217876.34000003</v>
      </c>
      <c r="H11" s="5">
        <v>0</v>
      </c>
      <c r="I11" s="5">
        <v>133306979.12</v>
      </c>
      <c r="J11" s="5">
        <v>0</v>
      </c>
      <c r="K11" s="5">
        <v>1321587824.1900001</v>
      </c>
      <c r="L11" s="5">
        <f t="shared" si="0"/>
        <v>0</v>
      </c>
      <c r="M11" s="6">
        <f t="shared" si="1"/>
        <v>2794759697.27</v>
      </c>
      <c r="N11" s="6">
        <f t="shared" si="2"/>
        <v>2794759697.27</v>
      </c>
    </row>
    <row r="12" spans="1:14" x14ac:dyDescent="0.25">
      <c r="A12" s="11">
        <v>7</v>
      </c>
      <c r="B12" s="4" t="s">
        <v>9</v>
      </c>
      <c r="C12" s="4" t="s">
        <v>1007</v>
      </c>
      <c r="D12" s="5">
        <v>0</v>
      </c>
      <c r="E12" s="5">
        <v>161772829.90000001</v>
      </c>
      <c r="F12" s="5">
        <v>0</v>
      </c>
      <c r="G12" s="5">
        <v>1409663457.3399999</v>
      </c>
      <c r="H12" s="5">
        <v>0</v>
      </c>
      <c r="I12" s="5">
        <v>114092310.27</v>
      </c>
      <c r="J12" s="5">
        <v>0</v>
      </c>
      <c r="K12" s="5">
        <v>574999434.55999994</v>
      </c>
      <c r="L12" s="5">
        <f t="shared" si="0"/>
        <v>0</v>
      </c>
      <c r="M12" s="6">
        <f t="shared" si="1"/>
        <v>2260528032.0699997</v>
      </c>
      <c r="N12" s="6">
        <f t="shared" si="2"/>
        <v>2260528032.0699997</v>
      </c>
    </row>
    <row r="13" spans="1:14" x14ac:dyDescent="0.25">
      <c r="A13" s="11">
        <v>8</v>
      </c>
      <c r="B13" s="4" t="s">
        <v>10</v>
      </c>
      <c r="C13" s="4" t="s">
        <v>1008</v>
      </c>
      <c r="D13" s="5">
        <v>0</v>
      </c>
      <c r="E13" s="5">
        <v>320841454.29000002</v>
      </c>
      <c r="F13" s="5">
        <v>0</v>
      </c>
      <c r="G13" s="5">
        <v>909182790.40999997</v>
      </c>
      <c r="H13" s="5">
        <v>0</v>
      </c>
      <c r="I13" s="5">
        <v>93103686.180000007</v>
      </c>
      <c r="J13" s="5">
        <v>0</v>
      </c>
      <c r="K13" s="5">
        <v>123173217.13</v>
      </c>
      <c r="L13" s="5">
        <f t="shared" si="0"/>
        <v>0</v>
      </c>
      <c r="M13" s="6">
        <f t="shared" si="1"/>
        <v>1446301148.0100002</v>
      </c>
      <c r="N13" s="6">
        <f t="shared" si="2"/>
        <v>1446301148.0100002</v>
      </c>
    </row>
    <row r="14" spans="1:14" x14ac:dyDescent="0.25">
      <c r="A14" s="11">
        <v>9</v>
      </c>
      <c r="B14" s="4" t="s">
        <v>11</v>
      </c>
      <c r="C14" s="4" t="s">
        <v>1009</v>
      </c>
      <c r="D14" s="5">
        <v>48977415.509999998</v>
      </c>
      <c r="E14" s="5">
        <v>1019669835.8099999</v>
      </c>
      <c r="F14" s="5">
        <v>0</v>
      </c>
      <c r="G14" s="5">
        <v>8172874.5899999999</v>
      </c>
      <c r="H14" s="5">
        <v>38039263.539999999</v>
      </c>
      <c r="I14" s="5">
        <v>53455375.700000003</v>
      </c>
      <c r="J14" s="5">
        <v>12076589.65</v>
      </c>
      <c r="K14" s="5">
        <v>126159016.02</v>
      </c>
      <c r="L14" s="5">
        <f t="shared" si="0"/>
        <v>99093268.700000003</v>
      </c>
      <c r="M14" s="6">
        <f t="shared" si="1"/>
        <v>1207457102.1199999</v>
      </c>
      <c r="N14" s="6">
        <f t="shared" si="2"/>
        <v>1306550370.8199999</v>
      </c>
    </row>
    <row r="15" spans="1:14" x14ac:dyDescent="0.25">
      <c r="A15" s="11">
        <v>10</v>
      </c>
      <c r="B15" s="4" t="s">
        <v>12</v>
      </c>
      <c r="C15" s="4" t="s">
        <v>1010</v>
      </c>
      <c r="D15" s="5">
        <v>0</v>
      </c>
      <c r="E15" s="5">
        <v>19880258.32</v>
      </c>
      <c r="F15" s="5">
        <v>0</v>
      </c>
      <c r="G15" s="5">
        <v>15929635.379999999</v>
      </c>
      <c r="H15" s="5">
        <v>0</v>
      </c>
      <c r="I15" s="5">
        <v>4367383.3899999997</v>
      </c>
      <c r="J15" s="5">
        <v>149743302.94</v>
      </c>
      <c r="K15" s="5">
        <v>1014483221.5699999</v>
      </c>
      <c r="L15" s="5">
        <f t="shared" si="0"/>
        <v>149743302.94</v>
      </c>
      <c r="M15" s="6">
        <f t="shared" si="1"/>
        <v>1054660498.66</v>
      </c>
      <c r="N15" s="6">
        <f t="shared" si="2"/>
        <v>1204403801.5999999</v>
      </c>
    </row>
    <row r="16" spans="1:14" x14ac:dyDescent="0.25">
      <c r="A16" s="11">
        <v>11</v>
      </c>
      <c r="B16" s="4" t="s">
        <v>13</v>
      </c>
      <c r="C16" s="4" t="s">
        <v>1011</v>
      </c>
      <c r="D16" s="5">
        <v>0</v>
      </c>
      <c r="E16" s="5">
        <v>812189724.58000004</v>
      </c>
      <c r="F16" s="5">
        <v>0</v>
      </c>
      <c r="G16" s="5">
        <v>20456498.190000001</v>
      </c>
      <c r="H16" s="5">
        <v>0</v>
      </c>
      <c r="I16" s="5">
        <v>141255182.81</v>
      </c>
      <c r="J16" s="5">
        <v>8134951.3700000001</v>
      </c>
      <c r="K16" s="5">
        <v>154681309.47999999</v>
      </c>
      <c r="L16" s="5">
        <f t="shared" si="0"/>
        <v>8134951.3700000001</v>
      </c>
      <c r="M16" s="6">
        <f t="shared" si="1"/>
        <v>1128582715.0600002</v>
      </c>
      <c r="N16" s="6">
        <f t="shared" si="2"/>
        <v>1136717666.4300001</v>
      </c>
    </row>
    <row r="17" spans="1:14" x14ac:dyDescent="0.25">
      <c r="A17" s="11">
        <v>12</v>
      </c>
      <c r="B17" s="4" t="s">
        <v>14</v>
      </c>
      <c r="C17" s="4" t="s">
        <v>1012</v>
      </c>
      <c r="D17" s="5">
        <v>0</v>
      </c>
      <c r="E17" s="5">
        <v>315285882.18000001</v>
      </c>
      <c r="F17" s="5">
        <v>0</v>
      </c>
      <c r="G17" s="5">
        <v>0</v>
      </c>
      <c r="H17" s="5">
        <v>0</v>
      </c>
      <c r="I17" s="5">
        <v>80223069.239999995</v>
      </c>
      <c r="J17" s="5">
        <v>509218.21</v>
      </c>
      <c r="K17" s="5">
        <v>731444991.47000003</v>
      </c>
      <c r="L17" s="5">
        <f t="shared" si="0"/>
        <v>509218.21</v>
      </c>
      <c r="M17" s="6">
        <f t="shared" si="1"/>
        <v>1126953942.8900001</v>
      </c>
      <c r="N17" s="6">
        <f t="shared" si="2"/>
        <v>1127463161.1000001</v>
      </c>
    </row>
    <row r="18" spans="1:14" x14ac:dyDescent="0.25">
      <c r="A18" s="11">
        <v>13</v>
      </c>
      <c r="B18" s="4" t="s">
        <v>15</v>
      </c>
      <c r="C18" s="4" t="s">
        <v>1013</v>
      </c>
      <c r="D18" s="5">
        <v>0</v>
      </c>
      <c r="E18" s="5">
        <v>570164451.89999998</v>
      </c>
      <c r="F18" s="5">
        <v>0</v>
      </c>
      <c r="G18" s="5">
        <v>110812399.7</v>
      </c>
      <c r="H18" s="5">
        <v>0</v>
      </c>
      <c r="I18" s="5">
        <v>39157850.539999999</v>
      </c>
      <c r="J18" s="5">
        <v>0</v>
      </c>
      <c r="K18" s="5">
        <v>343499012.27999997</v>
      </c>
      <c r="L18" s="5">
        <f t="shared" si="0"/>
        <v>0</v>
      </c>
      <c r="M18" s="6">
        <f t="shared" si="1"/>
        <v>1063633714.42</v>
      </c>
      <c r="N18" s="6">
        <f t="shared" si="2"/>
        <v>1063633714.42</v>
      </c>
    </row>
    <row r="19" spans="1:14" x14ac:dyDescent="0.25">
      <c r="A19" s="11">
        <v>14</v>
      </c>
      <c r="B19" s="4" t="s">
        <v>16</v>
      </c>
      <c r="C19" s="4" t="s">
        <v>1014</v>
      </c>
      <c r="D19" s="5">
        <v>0</v>
      </c>
      <c r="E19" s="5">
        <v>242052075.41</v>
      </c>
      <c r="F19" s="5">
        <v>0</v>
      </c>
      <c r="G19" s="5">
        <v>35229724.799999997</v>
      </c>
      <c r="H19" s="5">
        <v>0</v>
      </c>
      <c r="I19" s="5">
        <v>25180066.869999997</v>
      </c>
      <c r="J19" s="5">
        <v>73104066.640000001</v>
      </c>
      <c r="K19" s="5">
        <v>671825587.48000002</v>
      </c>
      <c r="L19" s="5">
        <f t="shared" si="0"/>
        <v>73104066.640000001</v>
      </c>
      <c r="M19" s="6">
        <f t="shared" si="1"/>
        <v>974287454.55999994</v>
      </c>
      <c r="N19" s="6">
        <f t="shared" si="2"/>
        <v>1047391521.1999999</v>
      </c>
    </row>
    <row r="20" spans="1:14" x14ac:dyDescent="0.25">
      <c r="A20" s="11">
        <v>15</v>
      </c>
      <c r="B20" s="4" t="s">
        <v>17</v>
      </c>
      <c r="C20" s="4" t="s">
        <v>1015</v>
      </c>
      <c r="D20" s="5">
        <v>0</v>
      </c>
      <c r="E20" s="5">
        <v>294201266.91999996</v>
      </c>
      <c r="F20" s="5">
        <v>0</v>
      </c>
      <c r="G20" s="5">
        <v>10204282.35</v>
      </c>
      <c r="H20" s="5">
        <v>0</v>
      </c>
      <c r="I20" s="5">
        <v>67114770.819999993</v>
      </c>
      <c r="J20" s="5">
        <v>0</v>
      </c>
      <c r="K20" s="5">
        <v>648648751.51999998</v>
      </c>
      <c r="L20" s="5">
        <f t="shared" si="0"/>
        <v>0</v>
      </c>
      <c r="M20" s="6">
        <f t="shared" si="1"/>
        <v>1020169071.6099999</v>
      </c>
      <c r="N20" s="6">
        <f t="shared" si="2"/>
        <v>1020169071.6099999</v>
      </c>
    </row>
    <row r="21" spans="1:14" x14ac:dyDescent="0.25">
      <c r="A21" s="11">
        <v>16</v>
      </c>
      <c r="B21" s="4" t="s">
        <v>18</v>
      </c>
      <c r="C21" s="4" t="s">
        <v>1016</v>
      </c>
      <c r="D21" s="5">
        <v>0</v>
      </c>
      <c r="E21" s="5">
        <v>158958312.05000001</v>
      </c>
      <c r="F21" s="5">
        <v>0</v>
      </c>
      <c r="G21" s="5">
        <v>60466877.57</v>
      </c>
      <c r="H21" s="5">
        <v>0</v>
      </c>
      <c r="I21" s="5">
        <v>31689077.190000001</v>
      </c>
      <c r="J21" s="5">
        <v>95074050.730000004</v>
      </c>
      <c r="K21" s="5">
        <v>628340698.49000001</v>
      </c>
      <c r="L21" s="5">
        <f t="shared" si="0"/>
        <v>95074050.730000004</v>
      </c>
      <c r="M21" s="6">
        <f t="shared" si="1"/>
        <v>879454965.29999995</v>
      </c>
      <c r="N21" s="6">
        <f t="shared" si="2"/>
        <v>974529016.02999997</v>
      </c>
    </row>
    <row r="22" spans="1:14" x14ac:dyDescent="0.25">
      <c r="A22" s="11">
        <v>17</v>
      </c>
      <c r="B22" s="4" t="s">
        <v>19</v>
      </c>
      <c r="C22" s="4" t="s">
        <v>1017</v>
      </c>
      <c r="D22" s="5">
        <v>0</v>
      </c>
      <c r="E22" s="5">
        <v>408466325.64999998</v>
      </c>
      <c r="F22" s="5">
        <v>0</v>
      </c>
      <c r="G22" s="5">
        <v>278383923.19</v>
      </c>
      <c r="H22" s="5">
        <v>0</v>
      </c>
      <c r="I22" s="5">
        <v>88495565.540000007</v>
      </c>
      <c r="J22" s="5">
        <v>0</v>
      </c>
      <c r="K22" s="5">
        <v>146779373.06999999</v>
      </c>
      <c r="L22" s="5">
        <f t="shared" si="0"/>
        <v>0</v>
      </c>
      <c r="M22" s="6">
        <f t="shared" si="1"/>
        <v>922125187.44999981</v>
      </c>
      <c r="N22" s="6">
        <f t="shared" si="2"/>
        <v>922125187.44999981</v>
      </c>
    </row>
    <row r="23" spans="1:14" x14ac:dyDescent="0.25">
      <c r="A23" s="11">
        <v>18</v>
      </c>
      <c r="B23" s="4" t="s">
        <v>20</v>
      </c>
      <c r="C23" s="4" t="s">
        <v>1018</v>
      </c>
      <c r="D23" s="5">
        <v>0</v>
      </c>
      <c r="E23" s="5">
        <v>768144040.39999998</v>
      </c>
      <c r="F23" s="5">
        <v>0</v>
      </c>
      <c r="G23" s="5">
        <v>71276195.510000005</v>
      </c>
      <c r="H23" s="5">
        <v>0</v>
      </c>
      <c r="I23" s="5">
        <v>25563075.920000002</v>
      </c>
      <c r="J23" s="5">
        <v>0</v>
      </c>
      <c r="K23" s="5">
        <v>55469608.439999998</v>
      </c>
      <c r="L23" s="5">
        <f t="shared" si="0"/>
        <v>0</v>
      </c>
      <c r="M23" s="6">
        <f t="shared" si="1"/>
        <v>920452920.26999998</v>
      </c>
      <c r="N23" s="6">
        <f t="shared" si="2"/>
        <v>920452920.26999998</v>
      </c>
    </row>
    <row r="24" spans="1:14" x14ac:dyDescent="0.25">
      <c r="A24" s="11">
        <v>19</v>
      </c>
      <c r="B24" s="4" t="s">
        <v>21</v>
      </c>
      <c r="C24" s="4" t="s">
        <v>1019</v>
      </c>
      <c r="D24" s="5">
        <v>0</v>
      </c>
      <c r="E24" s="5">
        <v>15377315.629999999</v>
      </c>
      <c r="F24" s="5">
        <v>0</v>
      </c>
      <c r="G24" s="5">
        <v>5360349.76</v>
      </c>
      <c r="H24" s="5">
        <v>0</v>
      </c>
      <c r="I24" s="5">
        <v>6408345.4100000001</v>
      </c>
      <c r="J24" s="5">
        <v>0</v>
      </c>
      <c r="K24" s="5">
        <v>852661055.63</v>
      </c>
      <c r="L24" s="5">
        <f t="shared" si="0"/>
        <v>0</v>
      </c>
      <c r="M24" s="6">
        <f t="shared" si="1"/>
        <v>879807066.42999995</v>
      </c>
      <c r="N24" s="6">
        <f t="shared" si="2"/>
        <v>879807066.42999995</v>
      </c>
    </row>
    <row r="25" spans="1:14" x14ac:dyDescent="0.25">
      <c r="A25" s="11">
        <v>20</v>
      </c>
      <c r="B25" s="4" t="s">
        <v>22</v>
      </c>
      <c r="C25" s="4" t="s">
        <v>1020</v>
      </c>
      <c r="D25" s="5">
        <v>0</v>
      </c>
      <c r="E25" s="5">
        <v>200931004.19999999</v>
      </c>
      <c r="F25" s="5">
        <v>0</v>
      </c>
      <c r="G25" s="5">
        <v>33553.120000000003</v>
      </c>
      <c r="H25" s="5">
        <v>0</v>
      </c>
      <c r="I25" s="5">
        <v>40603158.759999998</v>
      </c>
      <c r="J25" s="5">
        <v>0</v>
      </c>
      <c r="K25" s="5">
        <v>607979547.3900001</v>
      </c>
      <c r="L25" s="5">
        <f t="shared" si="0"/>
        <v>0</v>
      </c>
      <c r="M25" s="6">
        <f t="shared" si="1"/>
        <v>849547263.47000003</v>
      </c>
      <c r="N25" s="6">
        <f t="shared" si="2"/>
        <v>849547263.47000003</v>
      </c>
    </row>
    <row r="26" spans="1:14" x14ac:dyDescent="0.25">
      <c r="A26" s="11">
        <v>21</v>
      </c>
      <c r="B26" s="4" t="s">
        <v>23</v>
      </c>
      <c r="C26" s="4" t="s">
        <v>1021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791340909.09000003</v>
      </c>
      <c r="L26" s="5">
        <f t="shared" si="0"/>
        <v>0</v>
      </c>
      <c r="M26" s="6">
        <f t="shared" si="1"/>
        <v>791340909.09000003</v>
      </c>
      <c r="N26" s="6">
        <f t="shared" si="2"/>
        <v>791340909.09000003</v>
      </c>
    </row>
    <row r="27" spans="1:14" x14ac:dyDescent="0.25">
      <c r="A27" s="11">
        <v>22</v>
      </c>
      <c r="B27" s="4" t="s">
        <v>24</v>
      </c>
      <c r="C27" s="4" t="s">
        <v>1022</v>
      </c>
      <c r="D27" s="5">
        <v>16922.46</v>
      </c>
      <c r="E27" s="5">
        <v>171238372.33000001</v>
      </c>
      <c r="F27" s="5">
        <v>0</v>
      </c>
      <c r="G27" s="5">
        <v>3164426.63</v>
      </c>
      <c r="H27" s="5">
        <v>43773.07</v>
      </c>
      <c r="I27" s="5">
        <v>28954744.440000001</v>
      </c>
      <c r="J27" s="5">
        <v>55057879.18</v>
      </c>
      <c r="K27" s="5">
        <v>498587595.27000004</v>
      </c>
      <c r="L27" s="5">
        <f t="shared" si="0"/>
        <v>55118574.710000001</v>
      </c>
      <c r="M27" s="6">
        <f t="shared" si="1"/>
        <v>701945138.67000008</v>
      </c>
      <c r="N27" s="6">
        <f t="shared" si="2"/>
        <v>757063713.38000011</v>
      </c>
    </row>
    <row r="28" spans="1:14" x14ac:dyDescent="0.25">
      <c r="A28" s="11">
        <v>23</v>
      </c>
      <c r="B28" s="4" t="s">
        <v>25</v>
      </c>
      <c r="C28" s="4" t="s">
        <v>1023</v>
      </c>
      <c r="D28" s="5">
        <v>0</v>
      </c>
      <c r="E28" s="5">
        <v>478289381.92000002</v>
      </c>
      <c r="F28" s="5">
        <v>0</v>
      </c>
      <c r="G28" s="5">
        <v>22148564.609999999</v>
      </c>
      <c r="H28" s="5">
        <v>0</v>
      </c>
      <c r="I28" s="5">
        <v>107747978.98</v>
      </c>
      <c r="J28" s="5">
        <v>51259005.200000003</v>
      </c>
      <c r="K28" s="5">
        <v>93278874.340000004</v>
      </c>
      <c r="L28" s="5">
        <f t="shared" si="0"/>
        <v>51259005.200000003</v>
      </c>
      <c r="M28" s="6">
        <f t="shared" si="1"/>
        <v>701464799.85000002</v>
      </c>
      <c r="N28" s="6">
        <f t="shared" si="2"/>
        <v>752723805.05000007</v>
      </c>
    </row>
    <row r="29" spans="1:14" x14ac:dyDescent="0.25">
      <c r="A29" s="11">
        <v>24</v>
      </c>
      <c r="B29" s="4" t="s">
        <v>26</v>
      </c>
      <c r="C29" s="4" t="s">
        <v>1024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749425531.40999997</v>
      </c>
      <c r="L29" s="5">
        <f t="shared" si="0"/>
        <v>0</v>
      </c>
      <c r="M29" s="6">
        <f t="shared" si="1"/>
        <v>749425531.40999997</v>
      </c>
      <c r="N29" s="6">
        <f t="shared" si="2"/>
        <v>749425531.40999997</v>
      </c>
    </row>
    <row r="30" spans="1:14" x14ac:dyDescent="0.25">
      <c r="A30" s="11">
        <v>25</v>
      </c>
      <c r="B30" s="4" t="s">
        <v>28</v>
      </c>
      <c r="C30" s="4" t="s">
        <v>1026</v>
      </c>
      <c r="D30" s="5">
        <v>34515191.130000003</v>
      </c>
      <c r="E30" s="5">
        <v>369451780.72000003</v>
      </c>
      <c r="F30" s="5">
        <v>0</v>
      </c>
      <c r="G30" s="5">
        <v>0</v>
      </c>
      <c r="H30" s="5">
        <v>9721015.0600000005</v>
      </c>
      <c r="I30" s="5">
        <v>83512365.590000004</v>
      </c>
      <c r="J30" s="5">
        <v>72042618.489999995</v>
      </c>
      <c r="K30" s="5">
        <v>158633240.31999999</v>
      </c>
      <c r="L30" s="5">
        <f t="shared" si="0"/>
        <v>116278824.68000001</v>
      </c>
      <c r="M30" s="6">
        <f t="shared" si="1"/>
        <v>611597386.63000011</v>
      </c>
      <c r="N30" s="6">
        <f t="shared" si="2"/>
        <v>727876211.31000018</v>
      </c>
    </row>
    <row r="31" spans="1:14" x14ac:dyDescent="0.25">
      <c r="A31" s="11">
        <v>26</v>
      </c>
      <c r="B31" s="4" t="s">
        <v>27</v>
      </c>
      <c r="C31" s="4" t="s">
        <v>1025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724917117.22000003</v>
      </c>
      <c r="K31" s="5">
        <v>2757500.57</v>
      </c>
      <c r="L31" s="5">
        <f t="shared" si="0"/>
        <v>724917117.22000003</v>
      </c>
      <c r="M31" s="6">
        <f t="shared" si="1"/>
        <v>2757500.57</v>
      </c>
      <c r="N31" s="6">
        <f t="shared" si="2"/>
        <v>727674617.79000008</v>
      </c>
    </row>
    <row r="32" spans="1:14" x14ac:dyDescent="0.25">
      <c r="A32" s="11">
        <v>27</v>
      </c>
      <c r="B32" s="4" t="s">
        <v>29</v>
      </c>
      <c r="C32" s="4" t="s">
        <v>1027</v>
      </c>
      <c r="D32" s="5">
        <v>25701.81</v>
      </c>
      <c r="E32" s="5">
        <v>222419019.44999999</v>
      </c>
      <c r="F32" s="5">
        <v>0</v>
      </c>
      <c r="G32" s="5">
        <v>4547750.8099999996</v>
      </c>
      <c r="H32" s="5">
        <v>0</v>
      </c>
      <c r="I32" s="5">
        <v>47274543.890000001</v>
      </c>
      <c r="J32" s="5">
        <v>0</v>
      </c>
      <c r="K32" s="5">
        <v>452892648.13999999</v>
      </c>
      <c r="L32" s="5">
        <f t="shared" si="0"/>
        <v>25701.81</v>
      </c>
      <c r="M32" s="6">
        <f t="shared" si="1"/>
        <v>727133962.28999996</v>
      </c>
      <c r="N32" s="6">
        <f t="shared" si="2"/>
        <v>727159664.0999999</v>
      </c>
    </row>
    <row r="33" spans="1:14" x14ac:dyDescent="0.25">
      <c r="A33" s="11">
        <v>28</v>
      </c>
      <c r="B33" s="4" t="s">
        <v>30</v>
      </c>
      <c r="C33" s="4" t="s">
        <v>1028</v>
      </c>
      <c r="D33" s="5">
        <v>0</v>
      </c>
      <c r="E33" s="5">
        <v>184103758.97999999</v>
      </c>
      <c r="F33" s="5">
        <v>0</v>
      </c>
      <c r="G33" s="5">
        <v>11560894.66</v>
      </c>
      <c r="H33" s="5">
        <v>0</v>
      </c>
      <c r="I33" s="5">
        <v>49403307.5</v>
      </c>
      <c r="J33" s="5">
        <v>0</v>
      </c>
      <c r="K33" s="5">
        <v>481156373.91000003</v>
      </c>
      <c r="L33" s="5">
        <f t="shared" si="0"/>
        <v>0</v>
      </c>
      <c r="M33" s="6">
        <f t="shared" si="1"/>
        <v>726224335.04999995</v>
      </c>
      <c r="N33" s="6">
        <f t="shared" si="2"/>
        <v>726224335.04999995</v>
      </c>
    </row>
    <row r="34" spans="1:14" x14ac:dyDescent="0.25">
      <c r="A34" s="11">
        <v>29</v>
      </c>
      <c r="B34" s="4" t="s">
        <v>31</v>
      </c>
      <c r="C34" s="4" t="s">
        <v>1029</v>
      </c>
      <c r="D34" s="5">
        <v>25735.66</v>
      </c>
      <c r="E34" s="5">
        <v>207130337.13</v>
      </c>
      <c r="F34" s="5">
        <v>13776</v>
      </c>
      <c r="G34" s="5">
        <v>31424765.059999999</v>
      </c>
      <c r="H34" s="5">
        <v>7711.45</v>
      </c>
      <c r="I34" s="5">
        <v>54366360.600000001</v>
      </c>
      <c r="J34" s="5">
        <v>18635548.489999998</v>
      </c>
      <c r="K34" s="5">
        <v>411317333.51999998</v>
      </c>
      <c r="L34" s="5">
        <f t="shared" si="0"/>
        <v>18682771.599999998</v>
      </c>
      <c r="M34" s="6">
        <f t="shared" si="1"/>
        <v>704238796.30999994</v>
      </c>
      <c r="N34" s="6">
        <f t="shared" si="2"/>
        <v>722921567.90999997</v>
      </c>
    </row>
    <row r="35" spans="1:14" x14ac:dyDescent="0.25">
      <c r="A35" s="11">
        <v>30</v>
      </c>
      <c r="B35" s="4" t="s">
        <v>32</v>
      </c>
      <c r="C35" s="4" t="s">
        <v>1030</v>
      </c>
      <c r="D35" s="5">
        <v>0</v>
      </c>
      <c r="E35" s="5">
        <v>178870446.40000001</v>
      </c>
      <c r="F35" s="5">
        <v>0</v>
      </c>
      <c r="G35" s="5">
        <v>114904571.75</v>
      </c>
      <c r="H35" s="5">
        <v>0</v>
      </c>
      <c r="I35" s="5">
        <v>37547171.18</v>
      </c>
      <c r="J35" s="5">
        <v>0</v>
      </c>
      <c r="K35" s="5">
        <v>386024312.32999998</v>
      </c>
      <c r="L35" s="5">
        <f t="shared" si="0"/>
        <v>0</v>
      </c>
      <c r="M35" s="6">
        <f t="shared" si="1"/>
        <v>717346501.65999997</v>
      </c>
      <c r="N35" s="6">
        <f t="shared" si="2"/>
        <v>717346501.65999997</v>
      </c>
    </row>
    <row r="36" spans="1:14" x14ac:dyDescent="0.25">
      <c r="A36" s="11">
        <v>31</v>
      </c>
      <c r="B36" s="4" t="s">
        <v>33</v>
      </c>
      <c r="C36" s="4" t="s">
        <v>1031</v>
      </c>
      <c r="D36" s="5">
        <v>0</v>
      </c>
      <c r="E36" s="5">
        <v>131956380.29000001</v>
      </c>
      <c r="F36" s="5">
        <v>0</v>
      </c>
      <c r="G36" s="5">
        <v>20625941.030000001</v>
      </c>
      <c r="H36" s="5">
        <v>0</v>
      </c>
      <c r="I36" s="5">
        <v>35452053.420000002</v>
      </c>
      <c r="J36" s="5">
        <v>952748.34</v>
      </c>
      <c r="K36" s="5">
        <v>520998609.26999998</v>
      </c>
      <c r="L36" s="5">
        <f t="shared" si="0"/>
        <v>952748.34</v>
      </c>
      <c r="M36" s="6">
        <f t="shared" si="1"/>
        <v>709032984.00999999</v>
      </c>
      <c r="N36" s="6">
        <f t="shared" si="2"/>
        <v>709985732.35000002</v>
      </c>
    </row>
    <row r="37" spans="1:14" x14ac:dyDescent="0.25">
      <c r="A37" s="11">
        <v>32</v>
      </c>
      <c r="B37" s="4" t="s">
        <v>34</v>
      </c>
      <c r="C37" s="4" t="s">
        <v>1032</v>
      </c>
      <c r="D37" s="5">
        <v>0</v>
      </c>
      <c r="E37" s="5">
        <v>108920278.75</v>
      </c>
      <c r="F37" s="5">
        <v>47288.19</v>
      </c>
      <c r="G37" s="5">
        <v>74318849.420000002</v>
      </c>
      <c r="H37" s="5">
        <v>0</v>
      </c>
      <c r="I37" s="5">
        <v>19720652.199999999</v>
      </c>
      <c r="J37" s="5">
        <v>0</v>
      </c>
      <c r="K37" s="5">
        <v>483241838.94</v>
      </c>
      <c r="L37" s="5">
        <f t="shared" si="0"/>
        <v>47288.19</v>
      </c>
      <c r="M37" s="6">
        <f t="shared" si="1"/>
        <v>686201619.30999994</v>
      </c>
      <c r="N37" s="6">
        <f t="shared" si="2"/>
        <v>686248907.5</v>
      </c>
    </row>
    <row r="38" spans="1:14" x14ac:dyDescent="0.25">
      <c r="A38" s="11">
        <v>33</v>
      </c>
      <c r="B38" s="4" t="s">
        <v>35</v>
      </c>
      <c r="C38" s="4" t="s">
        <v>1033</v>
      </c>
      <c r="D38" s="5">
        <v>0</v>
      </c>
      <c r="E38" s="5">
        <v>151100658.94999999</v>
      </c>
      <c r="F38" s="5">
        <v>0</v>
      </c>
      <c r="G38" s="5">
        <v>2549296.37</v>
      </c>
      <c r="H38" s="5">
        <v>0</v>
      </c>
      <c r="I38" s="5">
        <v>36194571.229999997</v>
      </c>
      <c r="J38" s="5">
        <v>0</v>
      </c>
      <c r="K38" s="5">
        <v>492564684.66000003</v>
      </c>
      <c r="L38" s="5">
        <f t="shared" si="0"/>
        <v>0</v>
      </c>
      <c r="M38" s="6">
        <f t="shared" si="1"/>
        <v>682409211.21000004</v>
      </c>
      <c r="N38" s="6">
        <f t="shared" si="2"/>
        <v>682409211.21000004</v>
      </c>
    </row>
    <row r="39" spans="1:14" x14ac:dyDescent="0.25">
      <c r="A39" s="11">
        <v>34</v>
      </c>
      <c r="B39" s="4" t="s">
        <v>36</v>
      </c>
      <c r="C39" s="4" t="s">
        <v>1034</v>
      </c>
      <c r="D39" s="5">
        <v>0</v>
      </c>
      <c r="E39" s="5">
        <v>184272862.45999998</v>
      </c>
      <c r="F39" s="5">
        <v>0</v>
      </c>
      <c r="G39" s="5">
        <v>97244579.710000008</v>
      </c>
      <c r="H39" s="5">
        <v>0</v>
      </c>
      <c r="I39" s="5">
        <v>39464485.07</v>
      </c>
      <c r="J39" s="5">
        <v>0</v>
      </c>
      <c r="K39" s="5">
        <v>354552868.11000001</v>
      </c>
      <c r="L39" s="5">
        <f t="shared" si="0"/>
        <v>0</v>
      </c>
      <c r="M39" s="6">
        <f t="shared" si="1"/>
        <v>675534795.3499999</v>
      </c>
      <c r="N39" s="6">
        <f t="shared" si="2"/>
        <v>675534795.3499999</v>
      </c>
    </row>
    <row r="40" spans="1:14" x14ac:dyDescent="0.25">
      <c r="A40" s="11">
        <v>35</v>
      </c>
      <c r="B40" s="4" t="s">
        <v>37</v>
      </c>
      <c r="C40" s="4" t="s">
        <v>1035</v>
      </c>
      <c r="D40" s="5">
        <v>0</v>
      </c>
      <c r="E40" s="5">
        <v>26413346.190000001</v>
      </c>
      <c r="F40" s="5">
        <v>0</v>
      </c>
      <c r="G40" s="5">
        <v>388581.64</v>
      </c>
      <c r="H40" s="5">
        <v>0</v>
      </c>
      <c r="I40" s="5">
        <v>6720831.1800000006</v>
      </c>
      <c r="J40" s="5">
        <v>0</v>
      </c>
      <c r="K40" s="5">
        <v>638127811.74000001</v>
      </c>
      <c r="L40" s="5">
        <f t="shared" si="0"/>
        <v>0</v>
      </c>
      <c r="M40" s="6">
        <f t="shared" si="1"/>
        <v>671650570.75</v>
      </c>
      <c r="N40" s="6">
        <f t="shared" si="2"/>
        <v>671650570.75</v>
      </c>
    </row>
    <row r="41" spans="1:14" x14ac:dyDescent="0.25">
      <c r="A41" s="11">
        <v>36</v>
      </c>
      <c r="B41" s="4" t="s">
        <v>38</v>
      </c>
      <c r="C41" s="4" t="s">
        <v>1036</v>
      </c>
      <c r="D41" s="5">
        <v>19490130.079999998</v>
      </c>
      <c r="E41" s="5">
        <v>29757496.239999998</v>
      </c>
      <c r="F41" s="5">
        <v>0</v>
      </c>
      <c r="G41" s="5">
        <v>0</v>
      </c>
      <c r="H41" s="5">
        <v>5445957.9900000002</v>
      </c>
      <c r="I41" s="5">
        <v>2957583</v>
      </c>
      <c r="J41" s="5">
        <v>15406243.119999999</v>
      </c>
      <c r="K41" s="5">
        <v>577155319.72000003</v>
      </c>
      <c r="L41" s="5">
        <f t="shared" si="0"/>
        <v>40342331.189999998</v>
      </c>
      <c r="M41" s="6">
        <f t="shared" si="1"/>
        <v>609870398.96000004</v>
      </c>
      <c r="N41" s="6">
        <f t="shared" si="2"/>
        <v>650212730.1500001</v>
      </c>
    </row>
    <row r="42" spans="1:14" x14ac:dyDescent="0.25">
      <c r="A42" s="11">
        <v>37</v>
      </c>
      <c r="B42" s="4" t="s">
        <v>39</v>
      </c>
      <c r="C42" s="4" t="s">
        <v>1037</v>
      </c>
      <c r="D42" s="5">
        <v>41586232.82</v>
      </c>
      <c r="E42" s="5">
        <v>189923226.11000001</v>
      </c>
      <c r="F42" s="5">
        <v>2070329.6</v>
      </c>
      <c r="G42" s="5">
        <v>11333822.689999999</v>
      </c>
      <c r="H42" s="5">
        <v>7319421.4400000004</v>
      </c>
      <c r="I42" s="5">
        <v>46289836.799999997</v>
      </c>
      <c r="J42" s="5">
        <v>37588097.82</v>
      </c>
      <c r="K42" s="5">
        <v>304947000.95999998</v>
      </c>
      <c r="L42" s="5">
        <f t="shared" si="0"/>
        <v>88564081.680000007</v>
      </c>
      <c r="M42" s="6">
        <f t="shared" si="1"/>
        <v>552493886.55999994</v>
      </c>
      <c r="N42" s="6">
        <f t="shared" si="2"/>
        <v>641057968.24000001</v>
      </c>
    </row>
    <row r="43" spans="1:14" x14ac:dyDescent="0.25">
      <c r="A43" s="11">
        <v>38</v>
      </c>
      <c r="B43" s="4" t="s">
        <v>40</v>
      </c>
      <c r="C43" s="4" t="s">
        <v>1038</v>
      </c>
      <c r="D43" s="5">
        <v>0</v>
      </c>
      <c r="E43" s="5">
        <v>53083179.25</v>
      </c>
      <c r="F43" s="5">
        <v>0</v>
      </c>
      <c r="G43" s="5">
        <v>1272173.79</v>
      </c>
      <c r="H43" s="5">
        <v>0</v>
      </c>
      <c r="I43" s="5">
        <v>8035033.3099999996</v>
      </c>
      <c r="J43" s="5">
        <v>0</v>
      </c>
      <c r="K43" s="5">
        <v>578238404.18000007</v>
      </c>
      <c r="L43" s="5">
        <f t="shared" si="0"/>
        <v>0</v>
      </c>
      <c r="M43" s="6">
        <f t="shared" si="1"/>
        <v>640628790.53000009</v>
      </c>
      <c r="N43" s="6">
        <f t="shared" si="2"/>
        <v>640628790.53000009</v>
      </c>
    </row>
    <row r="44" spans="1:14" x14ac:dyDescent="0.25">
      <c r="A44" s="11">
        <v>39</v>
      </c>
      <c r="B44" s="4" t="s">
        <v>41</v>
      </c>
      <c r="C44" s="4" t="s">
        <v>1039</v>
      </c>
      <c r="D44" s="5">
        <v>0</v>
      </c>
      <c r="E44" s="5">
        <v>133240032.52</v>
      </c>
      <c r="F44" s="5">
        <v>0</v>
      </c>
      <c r="G44" s="5">
        <v>3343576.93</v>
      </c>
      <c r="H44" s="5">
        <v>0</v>
      </c>
      <c r="I44" s="5">
        <v>27975545.699999999</v>
      </c>
      <c r="J44" s="5">
        <v>0</v>
      </c>
      <c r="K44" s="5">
        <v>474703547.25</v>
      </c>
      <c r="L44" s="5">
        <f t="shared" si="0"/>
        <v>0</v>
      </c>
      <c r="M44" s="6">
        <f t="shared" si="1"/>
        <v>639262702.39999998</v>
      </c>
      <c r="N44" s="6">
        <f t="shared" si="2"/>
        <v>639262702.39999998</v>
      </c>
    </row>
    <row r="45" spans="1:14" x14ac:dyDescent="0.25">
      <c r="A45" s="11">
        <v>40</v>
      </c>
      <c r="B45" s="4" t="s">
        <v>42</v>
      </c>
      <c r="C45" s="4" t="s">
        <v>1040</v>
      </c>
      <c r="D45" s="5">
        <v>0</v>
      </c>
      <c r="E45" s="5">
        <v>153463450.13999999</v>
      </c>
      <c r="F45" s="5">
        <v>0</v>
      </c>
      <c r="G45" s="5">
        <v>8400488.0999999996</v>
      </c>
      <c r="H45" s="5">
        <v>0</v>
      </c>
      <c r="I45" s="5">
        <v>39568169.530000001</v>
      </c>
      <c r="J45" s="5">
        <v>0</v>
      </c>
      <c r="K45" s="5">
        <v>423075063.74000001</v>
      </c>
      <c r="L45" s="5">
        <f t="shared" si="0"/>
        <v>0</v>
      </c>
      <c r="M45" s="6">
        <f t="shared" si="1"/>
        <v>624507171.50999999</v>
      </c>
      <c r="N45" s="6">
        <f t="shared" si="2"/>
        <v>624507171.50999999</v>
      </c>
    </row>
    <row r="46" spans="1:14" x14ac:dyDescent="0.25">
      <c r="A46" s="11">
        <v>41</v>
      </c>
      <c r="B46" s="4" t="s">
        <v>43</v>
      </c>
      <c r="C46" s="4" t="s">
        <v>1041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615979991.16999996</v>
      </c>
      <c r="L46" s="5">
        <f t="shared" si="0"/>
        <v>0</v>
      </c>
      <c r="M46" s="6">
        <f t="shared" si="1"/>
        <v>615979991.16999996</v>
      </c>
      <c r="N46" s="6">
        <f t="shared" si="2"/>
        <v>615979991.16999996</v>
      </c>
    </row>
    <row r="47" spans="1:14" x14ac:dyDescent="0.25">
      <c r="A47" s="11">
        <v>42</v>
      </c>
      <c r="B47" s="4" t="s">
        <v>44</v>
      </c>
      <c r="C47" s="4" t="s">
        <v>1042</v>
      </c>
      <c r="D47" s="5">
        <v>5017714.62</v>
      </c>
      <c r="E47" s="5">
        <v>332251876.13999999</v>
      </c>
      <c r="F47" s="5">
        <v>0</v>
      </c>
      <c r="G47" s="5">
        <v>73575618.530000001</v>
      </c>
      <c r="H47" s="5">
        <v>0</v>
      </c>
      <c r="I47" s="5">
        <v>19925475.890000001</v>
      </c>
      <c r="J47" s="5">
        <v>19058639.690000001</v>
      </c>
      <c r="K47" s="5">
        <v>158140345.88</v>
      </c>
      <c r="L47" s="5">
        <f t="shared" si="0"/>
        <v>24076354.310000002</v>
      </c>
      <c r="M47" s="6">
        <f t="shared" si="1"/>
        <v>583893316.43999994</v>
      </c>
      <c r="N47" s="6">
        <f t="shared" si="2"/>
        <v>607969670.75</v>
      </c>
    </row>
    <row r="48" spans="1:14" x14ac:dyDescent="0.25">
      <c r="A48" s="11">
        <v>43</v>
      </c>
      <c r="B48" s="4" t="s">
        <v>45</v>
      </c>
      <c r="C48" s="4" t="s">
        <v>1043</v>
      </c>
      <c r="D48" s="5">
        <v>0</v>
      </c>
      <c r="E48" s="5">
        <v>0</v>
      </c>
      <c r="F48" s="5">
        <v>0</v>
      </c>
      <c r="G48" s="5">
        <v>11643137.57</v>
      </c>
      <c r="H48" s="5">
        <v>0</v>
      </c>
      <c r="I48" s="5">
        <v>0</v>
      </c>
      <c r="J48" s="5">
        <v>0</v>
      </c>
      <c r="K48" s="5">
        <v>589765150.30999994</v>
      </c>
      <c r="L48" s="5">
        <f t="shared" si="0"/>
        <v>0</v>
      </c>
      <c r="M48" s="6">
        <f t="shared" si="1"/>
        <v>601408287.88</v>
      </c>
      <c r="N48" s="6">
        <f t="shared" si="2"/>
        <v>601408287.88</v>
      </c>
    </row>
    <row r="49" spans="1:14" x14ac:dyDescent="0.25">
      <c r="A49" s="11">
        <v>44</v>
      </c>
      <c r="B49" s="4" t="s">
        <v>46</v>
      </c>
      <c r="C49" s="4" t="s">
        <v>1044</v>
      </c>
      <c r="D49" s="5">
        <v>0</v>
      </c>
      <c r="E49" s="5">
        <v>145372647.19</v>
      </c>
      <c r="F49" s="5">
        <v>0</v>
      </c>
      <c r="G49" s="5">
        <v>125725001.29000001</v>
      </c>
      <c r="H49" s="5">
        <v>0</v>
      </c>
      <c r="I49" s="5">
        <v>39147718.740000002</v>
      </c>
      <c r="J49" s="5">
        <v>0</v>
      </c>
      <c r="K49" s="5">
        <v>288340236.38</v>
      </c>
      <c r="L49" s="5">
        <f t="shared" si="0"/>
        <v>0</v>
      </c>
      <c r="M49" s="6">
        <f t="shared" si="1"/>
        <v>598585603.60000002</v>
      </c>
      <c r="N49" s="6">
        <f t="shared" si="2"/>
        <v>598585603.60000002</v>
      </c>
    </row>
    <row r="50" spans="1:14" x14ac:dyDescent="0.25">
      <c r="A50" s="11">
        <v>45</v>
      </c>
      <c r="B50" s="4" t="s">
        <v>47</v>
      </c>
      <c r="C50" s="4" t="s">
        <v>1045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576262476.90999997</v>
      </c>
      <c r="L50" s="5">
        <f t="shared" si="0"/>
        <v>0</v>
      </c>
      <c r="M50" s="6">
        <f t="shared" si="1"/>
        <v>576262476.90999997</v>
      </c>
      <c r="N50" s="6">
        <f t="shared" si="2"/>
        <v>576262476.90999997</v>
      </c>
    </row>
    <row r="51" spans="1:14" x14ac:dyDescent="0.25">
      <c r="A51" s="11">
        <v>46</v>
      </c>
      <c r="B51" s="4" t="s">
        <v>48</v>
      </c>
      <c r="C51" s="4" t="s">
        <v>1046</v>
      </c>
      <c r="D51" s="5">
        <v>0</v>
      </c>
      <c r="E51" s="5">
        <v>363728052.11000001</v>
      </c>
      <c r="F51" s="5">
        <v>0</v>
      </c>
      <c r="G51" s="5">
        <v>2882654.03</v>
      </c>
      <c r="H51" s="5">
        <v>0</v>
      </c>
      <c r="I51" s="5">
        <v>120453387.73</v>
      </c>
      <c r="J51" s="5">
        <v>0</v>
      </c>
      <c r="K51" s="5">
        <v>75413052.939999998</v>
      </c>
      <c r="L51" s="5">
        <f t="shared" si="0"/>
        <v>0</v>
      </c>
      <c r="M51" s="6">
        <f t="shared" si="1"/>
        <v>562477146.80999994</v>
      </c>
      <c r="N51" s="6">
        <f t="shared" si="2"/>
        <v>562477146.80999994</v>
      </c>
    </row>
    <row r="52" spans="1:14" x14ac:dyDescent="0.25">
      <c r="A52" s="11">
        <v>47</v>
      </c>
      <c r="B52" s="4" t="s">
        <v>49</v>
      </c>
      <c r="C52" s="4" t="s">
        <v>1047</v>
      </c>
      <c r="D52" s="5">
        <v>0</v>
      </c>
      <c r="E52" s="5">
        <v>357891895.30000001</v>
      </c>
      <c r="F52" s="5">
        <v>0</v>
      </c>
      <c r="G52" s="5">
        <v>4636807.7600000007</v>
      </c>
      <c r="H52" s="5">
        <v>0</v>
      </c>
      <c r="I52" s="5">
        <v>21053300.259999998</v>
      </c>
      <c r="J52" s="5">
        <v>0</v>
      </c>
      <c r="K52" s="5">
        <v>165987291.93000001</v>
      </c>
      <c r="L52" s="5">
        <f t="shared" si="0"/>
        <v>0</v>
      </c>
      <c r="M52" s="6">
        <f t="shared" si="1"/>
        <v>549569295.25</v>
      </c>
      <c r="N52" s="6">
        <f t="shared" si="2"/>
        <v>549569295.25</v>
      </c>
    </row>
    <row r="53" spans="1:14" x14ac:dyDescent="0.25">
      <c r="A53" s="11">
        <v>48</v>
      </c>
      <c r="B53" s="4" t="s">
        <v>50</v>
      </c>
      <c r="C53" s="4" t="s">
        <v>1048</v>
      </c>
      <c r="D53" s="5">
        <v>0</v>
      </c>
      <c r="E53" s="5">
        <v>59092788.100000001</v>
      </c>
      <c r="F53" s="5">
        <v>0</v>
      </c>
      <c r="G53" s="5">
        <v>545492.1</v>
      </c>
      <c r="H53" s="5">
        <v>0</v>
      </c>
      <c r="I53" s="5">
        <v>16383018.960000001</v>
      </c>
      <c r="J53" s="5">
        <v>12369619.390000001</v>
      </c>
      <c r="K53" s="5">
        <v>447261649.93000001</v>
      </c>
      <c r="L53" s="5">
        <f t="shared" si="0"/>
        <v>12369619.390000001</v>
      </c>
      <c r="M53" s="6">
        <f t="shared" si="1"/>
        <v>523282949.09000003</v>
      </c>
      <c r="N53" s="6">
        <f t="shared" si="2"/>
        <v>535652568.48000002</v>
      </c>
    </row>
    <row r="54" spans="1:14" x14ac:dyDescent="0.25">
      <c r="A54" s="11">
        <v>49</v>
      </c>
      <c r="B54" s="4" t="s">
        <v>51</v>
      </c>
      <c r="C54" s="4" t="s">
        <v>1049</v>
      </c>
      <c r="D54" s="5">
        <v>0</v>
      </c>
      <c r="E54" s="5">
        <v>103596121.75</v>
      </c>
      <c r="F54" s="5">
        <v>0</v>
      </c>
      <c r="G54" s="5">
        <v>15424755.43</v>
      </c>
      <c r="H54" s="5">
        <v>0</v>
      </c>
      <c r="I54" s="5">
        <v>29396059.760000002</v>
      </c>
      <c r="J54" s="5">
        <v>0</v>
      </c>
      <c r="K54" s="5">
        <v>386589019.10000002</v>
      </c>
      <c r="L54" s="5">
        <f t="shared" si="0"/>
        <v>0</v>
      </c>
      <c r="M54" s="6">
        <f t="shared" si="1"/>
        <v>535005956.04000002</v>
      </c>
      <c r="N54" s="6">
        <f t="shared" si="2"/>
        <v>535005956.04000002</v>
      </c>
    </row>
    <row r="55" spans="1:14" x14ac:dyDescent="0.25">
      <c r="A55" s="11">
        <v>50</v>
      </c>
      <c r="B55" s="4" t="s">
        <v>52</v>
      </c>
      <c r="C55" s="4" t="s">
        <v>1050</v>
      </c>
      <c r="D55" s="5">
        <v>0</v>
      </c>
      <c r="E55" s="5">
        <v>30208794.260000002</v>
      </c>
      <c r="F55" s="5">
        <v>13726986.16</v>
      </c>
      <c r="G55" s="5">
        <v>30913331.68</v>
      </c>
      <c r="H55" s="5">
        <v>0</v>
      </c>
      <c r="I55" s="5">
        <v>319520247.60000002</v>
      </c>
      <c r="J55" s="5">
        <v>56955160.18</v>
      </c>
      <c r="K55" s="5">
        <v>74907400.879999995</v>
      </c>
      <c r="L55" s="5">
        <f t="shared" si="0"/>
        <v>70682146.340000004</v>
      </c>
      <c r="M55" s="6">
        <f t="shared" si="1"/>
        <v>455549774.42000002</v>
      </c>
      <c r="N55" s="6">
        <f t="shared" si="2"/>
        <v>526231920.75999999</v>
      </c>
    </row>
    <row r="56" spans="1:14" x14ac:dyDescent="0.25">
      <c r="A56" s="11">
        <v>51</v>
      </c>
      <c r="B56" s="4" t="s">
        <v>54</v>
      </c>
      <c r="C56" s="4" t="s">
        <v>1052</v>
      </c>
      <c r="D56" s="5">
        <v>0</v>
      </c>
      <c r="E56" s="5">
        <v>72853325.640000001</v>
      </c>
      <c r="F56" s="5">
        <v>0</v>
      </c>
      <c r="G56" s="5">
        <v>1861477.8</v>
      </c>
      <c r="H56" s="5">
        <v>0</v>
      </c>
      <c r="I56" s="5">
        <v>6724128.5</v>
      </c>
      <c r="J56" s="5">
        <v>1106615.1499999999</v>
      </c>
      <c r="K56" s="5">
        <v>434663081.25</v>
      </c>
      <c r="L56" s="5">
        <f t="shared" si="0"/>
        <v>1106615.1499999999</v>
      </c>
      <c r="M56" s="6">
        <f t="shared" si="1"/>
        <v>516102013.19</v>
      </c>
      <c r="N56" s="6">
        <f t="shared" si="2"/>
        <v>517208628.33999997</v>
      </c>
    </row>
    <row r="57" spans="1:14" x14ac:dyDescent="0.25">
      <c r="A57" s="11">
        <v>52</v>
      </c>
      <c r="B57" s="4" t="s">
        <v>53</v>
      </c>
      <c r="C57" s="4" t="s">
        <v>1051</v>
      </c>
      <c r="D57" s="5">
        <v>0</v>
      </c>
      <c r="E57" s="5">
        <v>123596080.62</v>
      </c>
      <c r="F57" s="5">
        <v>0</v>
      </c>
      <c r="G57" s="5">
        <v>4597179.88</v>
      </c>
      <c r="H57" s="5">
        <v>0</v>
      </c>
      <c r="I57" s="5">
        <v>30953047.98</v>
      </c>
      <c r="J57" s="5">
        <v>1633473.16</v>
      </c>
      <c r="K57" s="5">
        <v>356094496.41000003</v>
      </c>
      <c r="L57" s="5">
        <f t="shared" si="0"/>
        <v>1633473.16</v>
      </c>
      <c r="M57" s="6">
        <f t="shared" si="1"/>
        <v>515240804.88999999</v>
      </c>
      <c r="N57" s="6">
        <f t="shared" si="2"/>
        <v>516874278.05000001</v>
      </c>
    </row>
    <row r="58" spans="1:14" x14ac:dyDescent="0.25">
      <c r="A58" s="11">
        <v>53</v>
      </c>
      <c r="B58" s="4" t="s">
        <v>55</v>
      </c>
      <c r="C58" s="4" t="s">
        <v>1053</v>
      </c>
      <c r="D58" s="5">
        <v>0</v>
      </c>
      <c r="E58" s="5">
        <v>251758084.86000001</v>
      </c>
      <c r="F58" s="5">
        <v>0</v>
      </c>
      <c r="G58" s="5">
        <v>1340397.25</v>
      </c>
      <c r="H58" s="5">
        <v>0</v>
      </c>
      <c r="I58" s="5">
        <v>87628715.260000005</v>
      </c>
      <c r="J58" s="5">
        <v>0</v>
      </c>
      <c r="K58" s="5">
        <v>173302435.94999999</v>
      </c>
      <c r="L58" s="5">
        <f t="shared" si="0"/>
        <v>0</v>
      </c>
      <c r="M58" s="6">
        <f t="shared" si="1"/>
        <v>514029633.31999999</v>
      </c>
      <c r="N58" s="6">
        <f t="shared" si="2"/>
        <v>514029633.31999999</v>
      </c>
    </row>
    <row r="59" spans="1:14" x14ac:dyDescent="0.25">
      <c r="A59" s="11">
        <v>54</v>
      </c>
      <c r="B59" s="4" t="s">
        <v>56</v>
      </c>
      <c r="C59" s="4" t="s">
        <v>1054</v>
      </c>
      <c r="D59" s="5">
        <v>0</v>
      </c>
      <c r="E59" s="5">
        <v>177593767.46000001</v>
      </c>
      <c r="F59" s="5">
        <v>0</v>
      </c>
      <c r="G59" s="5">
        <v>4049091.08</v>
      </c>
      <c r="H59" s="5">
        <v>0</v>
      </c>
      <c r="I59" s="5">
        <v>21545098.870000001</v>
      </c>
      <c r="J59" s="5">
        <v>0</v>
      </c>
      <c r="K59" s="5">
        <v>307807100.83999997</v>
      </c>
      <c r="L59" s="5">
        <f t="shared" si="0"/>
        <v>0</v>
      </c>
      <c r="M59" s="6">
        <f t="shared" si="1"/>
        <v>510995058.25</v>
      </c>
      <c r="N59" s="6">
        <f t="shared" si="2"/>
        <v>510995058.25</v>
      </c>
    </row>
    <row r="60" spans="1:14" x14ac:dyDescent="0.25">
      <c r="A60" s="11">
        <v>55</v>
      </c>
      <c r="B60" s="4" t="s">
        <v>57</v>
      </c>
      <c r="C60" s="4" t="s">
        <v>1055</v>
      </c>
      <c r="D60" s="5">
        <v>6345289.2800000003</v>
      </c>
      <c r="E60" s="5">
        <v>19148962.960000001</v>
      </c>
      <c r="F60" s="5">
        <v>0</v>
      </c>
      <c r="G60" s="5">
        <v>955736.9</v>
      </c>
      <c r="H60" s="5">
        <v>123934.56</v>
      </c>
      <c r="I60" s="5">
        <v>8251825.2699999996</v>
      </c>
      <c r="J60" s="5">
        <v>0</v>
      </c>
      <c r="K60" s="5">
        <v>473183876.10000002</v>
      </c>
      <c r="L60" s="5">
        <f t="shared" si="0"/>
        <v>6469223.8399999999</v>
      </c>
      <c r="M60" s="6">
        <f t="shared" si="1"/>
        <v>501540401.23000002</v>
      </c>
      <c r="N60" s="6">
        <f t="shared" si="2"/>
        <v>508009625.06999999</v>
      </c>
    </row>
    <row r="61" spans="1:14" x14ac:dyDescent="0.25">
      <c r="A61" s="11">
        <v>56</v>
      </c>
      <c r="B61" s="4" t="s">
        <v>58</v>
      </c>
      <c r="C61" s="4" t="s">
        <v>1056</v>
      </c>
      <c r="D61" s="5">
        <v>77445324.340000004</v>
      </c>
      <c r="E61" s="5">
        <v>94184373.049999997</v>
      </c>
      <c r="F61" s="5">
        <v>238476.55</v>
      </c>
      <c r="G61" s="5">
        <v>0</v>
      </c>
      <c r="H61" s="5">
        <v>13209015.1</v>
      </c>
      <c r="I61" s="5">
        <v>19196781.5</v>
      </c>
      <c r="J61" s="5">
        <v>5113219.9800000004</v>
      </c>
      <c r="K61" s="5">
        <v>290351781.83000004</v>
      </c>
      <c r="L61" s="5">
        <f t="shared" si="0"/>
        <v>96006035.969999999</v>
      </c>
      <c r="M61" s="6">
        <f t="shared" si="1"/>
        <v>403732936.38000005</v>
      </c>
      <c r="N61" s="6">
        <f t="shared" si="2"/>
        <v>499738972.35000002</v>
      </c>
    </row>
    <row r="62" spans="1:14" x14ac:dyDescent="0.25">
      <c r="A62" s="11">
        <v>57</v>
      </c>
      <c r="B62" s="4" t="s">
        <v>60</v>
      </c>
      <c r="C62" s="4" t="s">
        <v>1058</v>
      </c>
      <c r="D62" s="5">
        <v>0</v>
      </c>
      <c r="E62" s="5">
        <v>118275015</v>
      </c>
      <c r="F62" s="5">
        <v>0</v>
      </c>
      <c r="G62" s="5">
        <v>2433127.83</v>
      </c>
      <c r="H62" s="5">
        <v>0</v>
      </c>
      <c r="I62" s="5">
        <v>20467031.98</v>
      </c>
      <c r="J62" s="5">
        <v>0</v>
      </c>
      <c r="K62" s="5">
        <v>348633736.55999994</v>
      </c>
      <c r="L62" s="5">
        <f t="shared" si="0"/>
        <v>0</v>
      </c>
      <c r="M62" s="6">
        <f t="shared" si="1"/>
        <v>489808911.36999995</v>
      </c>
      <c r="N62" s="6">
        <f t="shared" si="2"/>
        <v>489808911.36999995</v>
      </c>
    </row>
    <row r="63" spans="1:14" x14ac:dyDescent="0.25">
      <c r="A63" s="11">
        <v>58</v>
      </c>
      <c r="B63" s="4" t="s">
        <v>59</v>
      </c>
      <c r="C63" s="4" t="s">
        <v>1057</v>
      </c>
      <c r="D63" s="5">
        <v>0</v>
      </c>
      <c r="E63" s="5">
        <v>221808387.33000001</v>
      </c>
      <c r="F63" s="5">
        <v>0</v>
      </c>
      <c r="G63" s="5">
        <v>34144454.539999999</v>
      </c>
      <c r="H63" s="5">
        <v>0</v>
      </c>
      <c r="I63" s="5">
        <v>45534776.079999998</v>
      </c>
      <c r="J63" s="5">
        <v>0</v>
      </c>
      <c r="K63" s="5">
        <v>187919893.50999999</v>
      </c>
      <c r="L63" s="5">
        <f t="shared" si="0"/>
        <v>0</v>
      </c>
      <c r="M63" s="6">
        <f t="shared" si="1"/>
        <v>489407511.45999998</v>
      </c>
      <c r="N63" s="6">
        <f t="shared" si="2"/>
        <v>489407511.45999998</v>
      </c>
    </row>
    <row r="64" spans="1:14" x14ac:dyDescent="0.25">
      <c r="A64" s="11">
        <v>59</v>
      </c>
      <c r="B64" s="4" t="s">
        <v>61</v>
      </c>
      <c r="C64" s="4" t="s">
        <v>1059</v>
      </c>
      <c r="D64" s="5">
        <v>123836385.89</v>
      </c>
      <c r="E64" s="5">
        <v>0</v>
      </c>
      <c r="F64" s="5">
        <v>0</v>
      </c>
      <c r="G64" s="5">
        <v>0</v>
      </c>
      <c r="H64" s="5">
        <v>16839345.059999999</v>
      </c>
      <c r="I64" s="5">
        <v>0</v>
      </c>
      <c r="J64" s="5">
        <v>0</v>
      </c>
      <c r="K64" s="5">
        <v>346493604.57999998</v>
      </c>
      <c r="L64" s="5">
        <f t="shared" si="0"/>
        <v>140675730.94999999</v>
      </c>
      <c r="M64" s="6">
        <f t="shared" si="1"/>
        <v>346493604.57999998</v>
      </c>
      <c r="N64" s="6">
        <f t="shared" si="2"/>
        <v>487169335.52999997</v>
      </c>
    </row>
    <row r="65" spans="1:14" x14ac:dyDescent="0.25">
      <c r="A65" s="11">
        <v>60</v>
      </c>
      <c r="B65" s="4" t="s">
        <v>62</v>
      </c>
      <c r="C65" s="4" t="s">
        <v>1060</v>
      </c>
      <c r="D65" s="5">
        <v>0</v>
      </c>
      <c r="E65" s="5">
        <v>47421558.450000003</v>
      </c>
      <c r="F65" s="5">
        <v>0</v>
      </c>
      <c r="G65" s="5">
        <v>0</v>
      </c>
      <c r="H65" s="5">
        <v>0</v>
      </c>
      <c r="I65" s="5">
        <v>375202080.10000002</v>
      </c>
      <c r="J65" s="5">
        <v>0</v>
      </c>
      <c r="K65" s="5">
        <v>50785561.460000001</v>
      </c>
      <c r="L65" s="5">
        <f t="shared" si="0"/>
        <v>0</v>
      </c>
      <c r="M65" s="6">
        <f t="shared" si="1"/>
        <v>473409200.00999999</v>
      </c>
      <c r="N65" s="6">
        <f t="shared" si="2"/>
        <v>473409200.00999999</v>
      </c>
    </row>
    <row r="66" spans="1:14" x14ac:dyDescent="0.25">
      <c r="A66" s="11">
        <v>61</v>
      </c>
      <c r="B66" s="4" t="s">
        <v>63</v>
      </c>
      <c r="C66" s="4" t="s">
        <v>1061</v>
      </c>
      <c r="D66" s="5">
        <v>0</v>
      </c>
      <c r="E66" s="5">
        <v>167237552.24000001</v>
      </c>
      <c r="F66" s="5">
        <v>0</v>
      </c>
      <c r="G66" s="5">
        <v>2546857.9300000002</v>
      </c>
      <c r="H66" s="5">
        <v>0</v>
      </c>
      <c r="I66" s="5">
        <v>44076267.049999997</v>
      </c>
      <c r="J66" s="5">
        <v>0</v>
      </c>
      <c r="K66" s="5">
        <v>247774522.83000001</v>
      </c>
      <c r="L66" s="5">
        <f t="shared" si="0"/>
        <v>0</v>
      </c>
      <c r="M66" s="6">
        <f t="shared" si="1"/>
        <v>461635200.05000007</v>
      </c>
      <c r="N66" s="6">
        <f t="shared" si="2"/>
        <v>461635200.05000007</v>
      </c>
    </row>
    <row r="67" spans="1:14" x14ac:dyDescent="0.25">
      <c r="A67" s="11">
        <v>62</v>
      </c>
      <c r="B67" s="4" t="s">
        <v>64</v>
      </c>
      <c r="C67" s="4" t="s">
        <v>1062</v>
      </c>
      <c r="D67" s="5">
        <v>0</v>
      </c>
      <c r="E67" s="5">
        <v>97344797.719999999</v>
      </c>
      <c r="F67" s="5">
        <v>0</v>
      </c>
      <c r="G67" s="5">
        <v>5189632.0799999991</v>
      </c>
      <c r="H67" s="5">
        <v>0</v>
      </c>
      <c r="I67" s="5">
        <v>21446768.719999999</v>
      </c>
      <c r="J67" s="5">
        <v>0</v>
      </c>
      <c r="K67" s="5">
        <v>330403442.59000003</v>
      </c>
      <c r="L67" s="5">
        <f t="shared" si="0"/>
        <v>0</v>
      </c>
      <c r="M67" s="6">
        <f t="shared" si="1"/>
        <v>454384641.11000001</v>
      </c>
      <c r="N67" s="6">
        <f t="shared" si="2"/>
        <v>454384641.11000001</v>
      </c>
    </row>
    <row r="68" spans="1:14" x14ac:dyDescent="0.25">
      <c r="A68" s="11">
        <v>63</v>
      </c>
      <c r="B68" s="4" t="s">
        <v>65</v>
      </c>
      <c r="C68" s="4" t="s">
        <v>1063</v>
      </c>
      <c r="D68" s="5">
        <v>0</v>
      </c>
      <c r="E68" s="5">
        <v>8404872.1500000004</v>
      </c>
      <c r="F68" s="5">
        <v>0</v>
      </c>
      <c r="G68" s="5">
        <v>0</v>
      </c>
      <c r="H68" s="5">
        <v>0</v>
      </c>
      <c r="I68" s="5">
        <v>0</v>
      </c>
      <c r="J68" s="5">
        <v>40749330.229999997</v>
      </c>
      <c r="K68" s="5">
        <v>403282969.76999998</v>
      </c>
      <c r="L68" s="5">
        <f t="shared" si="0"/>
        <v>40749330.229999997</v>
      </c>
      <c r="M68" s="6">
        <f t="shared" si="1"/>
        <v>411687841.91999996</v>
      </c>
      <c r="N68" s="6">
        <f t="shared" si="2"/>
        <v>452437172.14999998</v>
      </c>
    </row>
    <row r="69" spans="1:14" x14ac:dyDescent="0.25">
      <c r="A69" s="11">
        <v>64</v>
      </c>
      <c r="B69" s="4" t="s">
        <v>66</v>
      </c>
      <c r="C69" s="4" t="s">
        <v>1064</v>
      </c>
      <c r="D69" s="5">
        <v>0</v>
      </c>
      <c r="E69" s="5">
        <v>161142542.22999999</v>
      </c>
      <c r="F69" s="5">
        <v>0</v>
      </c>
      <c r="G69" s="5">
        <v>55144349.619999997</v>
      </c>
      <c r="H69" s="5">
        <v>0</v>
      </c>
      <c r="I69" s="5">
        <v>36248877.18</v>
      </c>
      <c r="J69" s="5">
        <v>0</v>
      </c>
      <c r="K69" s="5">
        <v>195280531.19999999</v>
      </c>
      <c r="L69" s="5">
        <f t="shared" si="0"/>
        <v>0</v>
      </c>
      <c r="M69" s="6">
        <f t="shared" si="1"/>
        <v>447816300.23000002</v>
      </c>
      <c r="N69" s="6">
        <f t="shared" si="2"/>
        <v>447816300.23000002</v>
      </c>
    </row>
    <row r="70" spans="1:14" x14ac:dyDescent="0.25">
      <c r="A70" s="11">
        <v>65</v>
      </c>
      <c r="B70" s="4" t="s">
        <v>67</v>
      </c>
      <c r="C70" s="4" t="s">
        <v>1065</v>
      </c>
      <c r="D70" s="5">
        <v>0</v>
      </c>
      <c r="E70" s="5">
        <v>77797355.879999995</v>
      </c>
      <c r="F70" s="5">
        <v>0</v>
      </c>
      <c r="G70" s="5">
        <v>289755223.73000002</v>
      </c>
      <c r="H70" s="5">
        <v>0</v>
      </c>
      <c r="I70" s="5">
        <v>1586287.69</v>
      </c>
      <c r="J70" s="5">
        <v>0</v>
      </c>
      <c r="K70" s="5">
        <v>69822328.170000002</v>
      </c>
      <c r="L70" s="5">
        <f t="shared" ref="L70:L133" si="3">D70+F70+H70+J70</f>
        <v>0</v>
      </c>
      <c r="M70" s="6">
        <f t="shared" ref="M70:M133" si="4">E70+G70+I70+K70</f>
        <v>438961195.47000003</v>
      </c>
      <c r="N70" s="6">
        <f t="shared" ref="N70:N133" si="5">L70+M70</f>
        <v>438961195.47000003</v>
      </c>
    </row>
    <row r="71" spans="1:14" x14ac:dyDescent="0.25">
      <c r="A71" s="11">
        <v>66</v>
      </c>
      <c r="B71" s="4" t="s">
        <v>68</v>
      </c>
      <c r="C71" s="4" t="s">
        <v>1066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330630030.11000001</v>
      </c>
      <c r="K71" s="5">
        <v>102468222.33</v>
      </c>
      <c r="L71" s="5">
        <f t="shared" si="3"/>
        <v>330630030.11000001</v>
      </c>
      <c r="M71" s="6">
        <f t="shared" si="4"/>
        <v>102468222.33</v>
      </c>
      <c r="N71" s="6">
        <f t="shared" si="5"/>
        <v>433098252.44</v>
      </c>
    </row>
    <row r="72" spans="1:14" x14ac:dyDescent="0.25">
      <c r="A72" s="11">
        <v>67</v>
      </c>
      <c r="B72" s="4" t="s">
        <v>69</v>
      </c>
      <c r="C72" s="4" t="s">
        <v>1067</v>
      </c>
      <c r="D72" s="5">
        <v>168825335.46000001</v>
      </c>
      <c r="E72" s="5">
        <v>0</v>
      </c>
      <c r="F72" s="5">
        <v>0</v>
      </c>
      <c r="G72" s="5">
        <v>0</v>
      </c>
      <c r="H72" s="5">
        <v>35125472.410000004</v>
      </c>
      <c r="I72" s="5">
        <v>0</v>
      </c>
      <c r="J72" s="5">
        <v>217374247.18000001</v>
      </c>
      <c r="K72" s="5">
        <v>3316374.62</v>
      </c>
      <c r="L72" s="5">
        <f t="shared" si="3"/>
        <v>421325055.05000001</v>
      </c>
      <c r="M72" s="6">
        <f t="shared" si="4"/>
        <v>3316374.62</v>
      </c>
      <c r="N72" s="6">
        <f t="shared" si="5"/>
        <v>424641429.67000002</v>
      </c>
    </row>
    <row r="73" spans="1:14" x14ac:dyDescent="0.25">
      <c r="A73" s="11">
        <v>68</v>
      </c>
      <c r="B73" s="4" t="s">
        <v>70</v>
      </c>
      <c r="C73" s="4" t="s">
        <v>1068</v>
      </c>
      <c r="D73" s="5">
        <v>0</v>
      </c>
      <c r="E73" s="5">
        <v>57086007.43</v>
      </c>
      <c r="F73" s="5">
        <v>0</v>
      </c>
      <c r="G73" s="5">
        <v>6274682.8700000001</v>
      </c>
      <c r="H73" s="5">
        <v>0</v>
      </c>
      <c r="I73" s="5">
        <v>12430881.640000001</v>
      </c>
      <c r="J73" s="5">
        <v>0</v>
      </c>
      <c r="K73" s="5">
        <v>341156334.44</v>
      </c>
      <c r="L73" s="5">
        <f t="shared" si="3"/>
        <v>0</v>
      </c>
      <c r="M73" s="6">
        <f t="shared" si="4"/>
        <v>416947906.38</v>
      </c>
      <c r="N73" s="6">
        <f t="shared" si="5"/>
        <v>416947906.38</v>
      </c>
    </row>
    <row r="74" spans="1:14" x14ac:dyDescent="0.25">
      <c r="A74" s="11">
        <v>69</v>
      </c>
      <c r="B74" s="4" t="s">
        <v>71</v>
      </c>
      <c r="C74" s="4" t="s">
        <v>1069</v>
      </c>
      <c r="D74" s="5">
        <v>0</v>
      </c>
      <c r="E74" s="5">
        <v>48702119.240000002</v>
      </c>
      <c r="F74" s="5">
        <v>0</v>
      </c>
      <c r="G74" s="5">
        <v>7615019.7199999997</v>
      </c>
      <c r="H74" s="5">
        <v>0</v>
      </c>
      <c r="I74" s="5">
        <v>17963026.530000001</v>
      </c>
      <c r="J74" s="5">
        <v>0</v>
      </c>
      <c r="K74" s="5">
        <v>340717790.79000002</v>
      </c>
      <c r="L74" s="5">
        <f t="shared" si="3"/>
        <v>0</v>
      </c>
      <c r="M74" s="6">
        <f t="shared" si="4"/>
        <v>414997956.28000003</v>
      </c>
      <c r="N74" s="6">
        <f t="shared" si="5"/>
        <v>414997956.28000003</v>
      </c>
    </row>
    <row r="75" spans="1:14" x14ac:dyDescent="0.25">
      <c r="A75" s="11">
        <v>70</v>
      </c>
      <c r="B75" s="4" t="s">
        <v>72</v>
      </c>
      <c r="C75" s="4" t="s">
        <v>1070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409853736.67000002</v>
      </c>
      <c r="L75" s="5">
        <f t="shared" si="3"/>
        <v>0</v>
      </c>
      <c r="M75" s="6">
        <f t="shared" si="4"/>
        <v>409853736.67000002</v>
      </c>
      <c r="N75" s="6">
        <f t="shared" si="5"/>
        <v>409853736.67000002</v>
      </c>
    </row>
    <row r="76" spans="1:14" x14ac:dyDescent="0.25">
      <c r="A76" s="11">
        <v>71</v>
      </c>
      <c r="B76" s="4" t="s">
        <v>73</v>
      </c>
      <c r="C76" s="4" t="s">
        <v>1071</v>
      </c>
      <c r="D76" s="5">
        <v>0</v>
      </c>
      <c r="E76" s="5">
        <v>170354549.93000001</v>
      </c>
      <c r="F76" s="5">
        <v>0</v>
      </c>
      <c r="G76" s="5">
        <v>133779858.43000001</v>
      </c>
      <c r="H76" s="5">
        <v>0</v>
      </c>
      <c r="I76" s="5">
        <v>55515949.75</v>
      </c>
      <c r="J76" s="5">
        <v>0</v>
      </c>
      <c r="K76" s="5">
        <v>48750121.619999997</v>
      </c>
      <c r="L76" s="5">
        <f t="shared" si="3"/>
        <v>0</v>
      </c>
      <c r="M76" s="6">
        <f t="shared" si="4"/>
        <v>408400479.73000002</v>
      </c>
      <c r="N76" s="6">
        <f t="shared" si="5"/>
        <v>408400479.73000002</v>
      </c>
    </row>
    <row r="77" spans="1:14" x14ac:dyDescent="0.25">
      <c r="A77" s="11">
        <v>72</v>
      </c>
      <c r="B77" s="4" t="s">
        <v>74</v>
      </c>
      <c r="C77" s="4" t="s">
        <v>1072</v>
      </c>
      <c r="D77" s="5">
        <v>0</v>
      </c>
      <c r="E77" s="5">
        <v>21373478.399999999</v>
      </c>
      <c r="F77" s="5">
        <v>0</v>
      </c>
      <c r="G77" s="5">
        <v>0</v>
      </c>
      <c r="H77" s="5">
        <v>0</v>
      </c>
      <c r="I77" s="5">
        <v>9376436.8399999999</v>
      </c>
      <c r="J77" s="5">
        <v>0</v>
      </c>
      <c r="K77" s="5">
        <v>376711752.24000001</v>
      </c>
      <c r="L77" s="5">
        <f t="shared" si="3"/>
        <v>0</v>
      </c>
      <c r="M77" s="6">
        <f t="shared" si="4"/>
        <v>407461667.48000002</v>
      </c>
      <c r="N77" s="6">
        <f t="shared" si="5"/>
        <v>407461667.48000002</v>
      </c>
    </row>
    <row r="78" spans="1:14" x14ac:dyDescent="0.25">
      <c r="A78" s="11">
        <v>73</v>
      </c>
      <c r="B78" s="4" t="s">
        <v>75</v>
      </c>
      <c r="C78" s="4" t="s">
        <v>1073</v>
      </c>
      <c r="D78" s="5">
        <v>0</v>
      </c>
      <c r="E78" s="5">
        <v>94432109.969999999</v>
      </c>
      <c r="F78" s="5">
        <v>0</v>
      </c>
      <c r="G78" s="5">
        <v>0</v>
      </c>
      <c r="H78" s="5">
        <v>0</v>
      </c>
      <c r="I78" s="5">
        <v>18041649.399999999</v>
      </c>
      <c r="J78" s="5">
        <v>0</v>
      </c>
      <c r="K78" s="5">
        <v>291622622.86000001</v>
      </c>
      <c r="L78" s="5">
        <f t="shared" si="3"/>
        <v>0</v>
      </c>
      <c r="M78" s="6">
        <f t="shared" si="4"/>
        <v>404096382.23000002</v>
      </c>
      <c r="N78" s="6">
        <f t="shared" si="5"/>
        <v>404096382.23000002</v>
      </c>
    </row>
    <row r="79" spans="1:14" x14ac:dyDescent="0.25">
      <c r="A79" s="11">
        <v>74</v>
      </c>
      <c r="B79" s="4" t="s">
        <v>76</v>
      </c>
      <c r="C79" s="4" t="s">
        <v>1074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5194302.83</v>
      </c>
      <c r="K79" s="5">
        <v>392975560.29000002</v>
      </c>
      <c r="L79" s="5">
        <f t="shared" si="3"/>
        <v>5194302.83</v>
      </c>
      <c r="M79" s="6">
        <f t="shared" si="4"/>
        <v>392975560.29000002</v>
      </c>
      <c r="N79" s="6">
        <f t="shared" si="5"/>
        <v>398169863.12</v>
      </c>
    </row>
    <row r="80" spans="1:14" x14ac:dyDescent="0.25">
      <c r="A80" s="11">
        <v>75</v>
      </c>
      <c r="B80" s="4" t="s">
        <v>77</v>
      </c>
      <c r="C80" s="4" t="s">
        <v>1075</v>
      </c>
      <c r="D80" s="5">
        <v>222414.57</v>
      </c>
      <c r="E80" s="5">
        <v>74455750.829999998</v>
      </c>
      <c r="F80" s="5">
        <v>0</v>
      </c>
      <c r="G80" s="5">
        <v>0</v>
      </c>
      <c r="H80" s="5">
        <v>5702700.0999999996</v>
      </c>
      <c r="I80" s="5">
        <v>3919999.98</v>
      </c>
      <c r="J80" s="5">
        <v>1816251.81</v>
      </c>
      <c r="K80" s="5">
        <v>311705465.06999999</v>
      </c>
      <c r="L80" s="5">
        <f t="shared" si="3"/>
        <v>7741366.4800000004</v>
      </c>
      <c r="M80" s="6">
        <f t="shared" si="4"/>
        <v>390081215.88</v>
      </c>
      <c r="N80" s="6">
        <f t="shared" si="5"/>
        <v>397822582.36000001</v>
      </c>
    </row>
    <row r="81" spans="1:14" x14ac:dyDescent="0.25">
      <c r="A81" s="11">
        <v>76</v>
      </c>
      <c r="B81" s="4" t="s">
        <v>78</v>
      </c>
      <c r="C81" s="4" t="s">
        <v>1076</v>
      </c>
      <c r="D81" s="5">
        <v>0</v>
      </c>
      <c r="E81" s="5">
        <v>201467225.58000001</v>
      </c>
      <c r="F81" s="5">
        <v>1390003.78</v>
      </c>
      <c r="G81" s="5">
        <v>66963290.710000001</v>
      </c>
      <c r="H81" s="5">
        <v>646419.55000000005</v>
      </c>
      <c r="I81" s="5">
        <v>48755269.780000001</v>
      </c>
      <c r="J81" s="5">
        <v>0</v>
      </c>
      <c r="K81" s="5">
        <v>77330523.520000011</v>
      </c>
      <c r="L81" s="5">
        <f t="shared" si="3"/>
        <v>2036423.33</v>
      </c>
      <c r="M81" s="6">
        <f t="shared" si="4"/>
        <v>394516309.59000003</v>
      </c>
      <c r="N81" s="6">
        <f t="shared" si="5"/>
        <v>396552732.92000002</v>
      </c>
    </row>
    <row r="82" spans="1:14" x14ac:dyDescent="0.25">
      <c r="A82" s="11">
        <v>77</v>
      </c>
      <c r="B82" s="4" t="s">
        <v>79</v>
      </c>
      <c r="C82" s="4" t="s">
        <v>1077</v>
      </c>
      <c r="D82" s="5">
        <v>0</v>
      </c>
      <c r="E82" s="5">
        <v>224002569.61000001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172028188.49000001</v>
      </c>
      <c r="L82" s="5">
        <f t="shared" si="3"/>
        <v>0</v>
      </c>
      <c r="M82" s="6">
        <f t="shared" si="4"/>
        <v>396030758.10000002</v>
      </c>
      <c r="N82" s="6">
        <f t="shared" si="5"/>
        <v>396030758.10000002</v>
      </c>
    </row>
    <row r="83" spans="1:14" x14ac:dyDescent="0.25">
      <c r="A83" s="11">
        <v>78</v>
      </c>
      <c r="B83" s="4" t="s">
        <v>80</v>
      </c>
      <c r="C83" s="4" t="s">
        <v>1078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392394930.82999998</v>
      </c>
      <c r="L83" s="5">
        <f t="shared" si="3"/>
        <v>0</v>
      </c>
      <c r="M83" s="6">
        <f t="shared" si="4"/>
        <v>392394930.82999998</v>
      </c>
      <c r="N83" s="6">
        <f t="shared" si="5"/>
        <v>392394930.82999998</v>
      </c>
    </row>
    <row r="84" spans="1:14" x14ac:dyDescent="0.25">
      <c r="A84" s="11">
        <v>79</v>
      </c>
      <c r="B84" s="4" t="s">
        <v>82</v>
      </c>
      <c r="C84" s="4" t="s">
        <v>1080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384961733.19</v>
      </c>
      <c r="L84" s="5">
        <f t="shared" si="3"/>
        <v>0</v>
      </c>
      <c r="M84" s="6">
        <f t="shared" si="4"/>
        <v>384961733.19</v>
      </c>
      <c r="N84" s="6">
        <f t="shared" si="5"/>
        <v>384961733.19</v>
      </c>
    </row>
    <row r="85" spans="1:14" x14ac:dyDescent="0.25">
      <c r="A85" s="11">
        <v>80</v>
      </c>
      <c r="B85" s="4" t="s">
        <v>81</v>
      </c>
      <c r="C85" s="4" t="s">
        <v>1079</v>
      </c>
      <c r="D85" s="5">
        <v>0</v>
      </c>
      <c r="E85" s="5">
        <v>180460046.94</v>
      </c>
      <c r="F85" s="5">
        <v>0</v>
      </c>
      <c r="G85" s="5">
        <v>6140977.9100000001</v>
      </c>
      <c r="H85" s="5">
        <v>0</v>
      </c>
      <c r="I85" s="5">
        <v>45071488.259999998</v>
      </c>
      <c r="J85" s="5">
        <v>0</v>
      </c>
      <c r="K85" s="5">
        <v>152660851.16</v>
      </c>
      <c r="L85" s="5">
        <f t="shared" si="3"/>
        <v>0</v>
      </c>
      <c r="M85" s="6">
        <f t="shared" si="4"/>
        <v>384333364.26999998</v>
      </c>
      <c r="N85" s="6">
        <f t="shared" si="5"/>
        <v>384333364.26999998</v>
      </c>
    </row>
    <row r="86" spans="1:14" x14ac:dyDescent="0.25">
      <c r="A86" s="11">
        <v>81</v>
      </c>
      <c r="B86" s="4" t="s">
        <v>83</v>
      </c>
      <c r="C86" s="4" t="s">
        <v>1081</v>
      </c>
      <c r="D86" s="5">
        <v>1983195.58</v>
      </c>
      <c r="E86" s="5">
        <v>179210312.62</v>
      </c>
      <c r="F86" s="5">
        <v>114450.81</v>
      </c>
      <c r="G86" s="5">
        <v>56269723.240000002</v>
      </c>
      <c r="H86" s="5">
        <v>0</v>
      </c>
      <c r="I86" s="5">
        <v>42246577.439999998</v>
      </c>
      <c r="J86" s="5">
        <v>4959317.1399999997</v>
      </c>
      <c r="K86" s="5">
        <v>98082366.099999994</v>
      </c>
      <c r="L86" s="5">
        <f t="shared" si="3"/>
        <v>7056963.5299999993</v>
      </c>
      <c r="M86" s="6">
        <f t="shared" si="4"/>
        <v>375808979.39999998</v>
      </c>
      <c r="N86" s="6">
        <f t="shared" si="5"/>
        <v>382865942.92999995</v>
      </c>
    </row>
    <row r="87" spans="1:14" x14ac:dyDescent="0.25">
      <c r="A87" s="11">
        <v>82</v>
      </c>
      <c r="B87" s="4" t="s">
        <v>84</v>
      </c>
      <c r="C87" s="4" t="s">
        <v>1082</v>
      </c>
      <c r="D87" s="5">
        <v>0</v>
      </c>
      <c r="E87" s="5">
        <v>38183666.18</v>
      </c>
      <c r="F87" s="5">
        <v>0</v>
      </c>
      <c r="G87" s="5">
        <v>0</v>
      </c>
      <c r="H87" s="5">
        <v>0</v>
      </c>
      <c r="I87" s="5">
        <v>16954005.079999998</v>
      </c>
      <c r="J87" s="5">
        <v>0</v>
      </c>
      <c r="K87" s="5">
        <v>323665287.51999998</v>
      </c>
      <c r="L87" s="5">
        <f t="shared" si="3"/>
        <v>0</v>
      </c>
      <c r="M87" s="6">
        <f t="shared" si="4"/>
        <v>378802958.77999997</v>
      </c>
      <c r="N87" s="6">
        <f t="shared" si="5"/>
        <v>378802958.77999997</v>
      </c>
    </row>
    <row r="88" spans="1:14" x14ac:dyDescent="0.25">
      <c r="A88" s="11">
        <v>83</v>
      </c>
      <c r="B88" s="4" t="s">
        <v>85</v>
      </c>
      <c r="C88" s="4" t="s">
        <v>1083</v>
      </c>
      <c r="D88" s="5">
        <v>0</v>
      </c>
      <c r="E88" s="5">
        <v>55142966.899999999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321311740.76999998</v>
      </c>
      <c r="L88" s="5">
        <f t="shared" si="3"/>
        <v>0</v>
      </c>
      <c r="M88" s="6">
        <f t="shared" si="4"/>
        <v>376454707.66999996</v>
      </c>
      <c r="N88" s="6">
        <f t="shared" si="5"/>
        <v>376454707.66999996</v>
      </c>
    </row>
    <row r="89" spans="1:14" x14ac:dyDescent="0.25">
      <c r="A89" s="11">
        <v>84</v>
      </c>
      <c r="B89" s="4" t="s">
        <v>86</v>
      </c>
      <c r="C89" s="4" t="s">
        <v>1084</v>
      </c>
      <c r="D89" s="5">
        <v>135197187.86000001</v>
      </c>
      <c r="E89" s="5">
        <v>0</v>
      </c>
      <c r="F89" s="5">
        <v>13601.2</v>
      </c>
      <c r="G89" s="5">
        <v>0</v>
      </c>
      <c r="H89" s="5">
        <v>36847728.740000002</v>
      </c>
      <c r="I89" s="5">
        <v>0</v>
      </c>
      <c r="J89" s="5">
        <v>144672391.84999999</v>
      </c>
      <c r="K89" s="5">
        <v>56255976.350000001</v>
      </c>
      <c r="L89" s="5">
        <f t="shared" si="3"/>
        <v>316730909.64999998</v>
      </c>
      <c r="M89" s="6">
        <f t="shared" si="4"/>
        <v>56255976.350000001</v>
      </c>
      <c r="N89" s="6">
        <f t="shared" si="5"/>
        <v>372986886</v>
      </c>
    </row>
    <row r="90" spans="1:14" x14ac:dyDescent="0.25">
      <c r="A90" s="11">
        <v>85</v>
      </c>
      <c r="B90" s="4" t="s">
        <v>88</v>
      </c>
      <c r="C90" s="4" t="s">
        <v>1086</v>
      </c>
      <c r="D90" s="5">
        <v>0</v>
      </c>
      <c r="E90" s="5">
        <v>76105015.099999994</v>
      </c>
      <c r="F90" s="5">
        <v>0</v>
      </c>
      <c r="G90" s="5">
        <v>59799094.619999997</v>
      </c>
      <c r="H90" s="5">
        <v>0</v>
      </c>
      <c r="I90" s="5">
        <v>17175919.27</v>
      </c>
      <c r="J90" s="5">
        <v>0</v>
      </c>
      <c r="K90" s="5">
        <v>219600056</v>
      </c>
      <c r="L90" s="5">
        <f t="shared" si="3"/>
        <v>0</v>
      </c>
      <c r="M90" s="6">
        <f t="shared" si="4"/>
        <v>372680084.99000001</v>
      </c>
      <c r="N90" s="6">
        <f t="shared" si="5"/>
        <v>372680084.99000001</v>
      </c>
    </row>
    <row r="91" spans="1:14" x14ac:dyDescent="0.25">
      <c r="A91" s="11">
        <v>86</v>
      </c>
      <c r="B91" s="4" t="s">
        <v>87</v>
      </c>
      <c r="C91" s="4" t="s">
        <v>1085</v>
      </c>
      <c r="D91" s="5">
        <v>4430451.22</v>
      </c>
      <c r="E91" s="5">
        <v>180526152.72</v>
      </c>
      <c r="F91" s="5">
        <v>8132851.04</v>
      </c>
      <c r="G91" s="5">
        <v>10277413.060000001</v>
      </c>
      <c r="H91" s="5">
        <v>1161274.5</v>
      </c>
      <c r="I91" s="5">
        <v>35150846.32</v>
      </c>
      <c r="J91" s="5">
        <v>132101352.83</v>
      </c>
      <c r="K91" s="5">
        <v>689695.52</v>
      </c>
      <c r="L91" s="5">
        <f t="shared" si="3"/>
        <v>145825929.59</v>
      </c>
      <c r="M91" s="6">
        <f t="shared" si="4"/>
        <v>226644107.62</v>
      </c>
      <c r="N91" s="6">
        <f t="shared" si="5"/>
        <v>372470037.21000004</v>
      </c>
    </row>
    <row r="92" spans="1:14" x14ac:dyDescent="0.25">
      <c r="A92" s="11">
        <v>87</v>
      </c>
      <c r="B92" s="4" t="s">
        <v>90</v>
      </c>
      <c r="C92" s="4" t="s">
        <v>1088</v>
      </c>
      <c r="D92" s="5">
        <v>0</v>
      </c>
      <c r="E92" s="5">
        <v>163893518.59</v>
      </c>
      <c r="F92" s="5">
        <v>0</v>
      </c>
      <c r="G92" s="5">
        <v>2383650.96</v>
      </c>
      <c r="H92" s="5">
        <v>0</v>
      </c>
      <c r="I92" s="5">
        <v>34088155.600000001</v>
      </c>
      <c r="J92" s="5">
        <v>0</v>
      </c>
      <c r="K92" s="5">
        <v>170548660.82999998</v>
      </c>
      <c r="L92" s="5">
        <f t="shared" si="3"/>
        <v>0</v>
      </c>
      <c r="M92" s="6">
        <f t="shared" si="4"/>
        <v>370913985.98000002</v>
      </c>
      <c r="N92" s="6">
        <f t="shared" si="5"/>
        <v>370913985.98000002</v>
      </c>
    </row>
    <row r="93" spans="1:14" x14ac:dyDescent="0.25">
      <c r="A93" s="11">
        <v>88</v>
      </c>
      <c r="B93" s="4" t="s">
        <v>92</v>
      </c>
      <c r="C93" s="4" t="s">
        <v>1090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369271895.13</v>
      </c>
      <c r="L93" s="5">
        <f t="shared" si="3"/>
        <v>0</v>
      </c>
      <c r="M93" s="6">
        <f t="shared" si="4"/>
        <v>369271895.13</v>
      </c>
      <c r="N93" s="6">
        <f t="shared" si="5"/>
        <v>369271895.13</v>
      </c>
    </row>
    <row r="94" spans="1:14" x14ac:dyDescent="0.25">
      <c r="A94" s="11">
        <v>89</v>
      </c>
      <c r="B94" s="4" t="s">
        <v>91</v>
      </c>
      <c r="C94" s="4" t="s">
        <v>1089</v>
      </c>
      <c r="D94" s="5">
        <v>85351488.739999995</v>
      </c>
      <c r="E94" s="5">
        <v>0</v>
      </c>
      <c r="F94" s="5">
        <v>625005.81000000006</v>
      </c>
      <c r="G94" s="5">
        <v>0</v>
      </c>
      <c r="H94" s="5">
        <v>17983296.5</v>
      </c>
      <c r="I94" s="5">
        <v>0</v>
      </c>
      <c r="J94" s="5">
        <v>264295546.16</v>
      </c>
      <c r="K94" s="5">
        <v>0</v>
      </c>
      <c r="L94" s="5">
        <f t="shared" si="3"/>
        <v>368255337.20999998</v>
      </c>
      <c r="M94" s="6">
        <f t="shared" si="4"/>
        <v>0</v>
      </c>
      <c r="N94" s="6">
        <f t="shared" si="5"/>
        <v>368255337.20999998</v>
      </c>
    </row>
    <row r="95" spans="1:14" x14ac:dyDescent="0.25">
      <c r="A95" s="11">
        <v>90</v>
      </c>
      <c r="B95" s="4" t="s">
        <v>93</v>
      </c>
      <c r="C95" s="4" t="s">
        <v>1091</v>
      </c>
      <c r="D95" s="5">
        <v>0</v>
      </c>
      <c r="E95" s="5">
        <v>148460553.44999999</v>
      </c>
      <c r="F95" s="5">
        <v>0</v>
      </c>
      <c r="G95" s="5">
        <v>645245.54</v>
      </c>
      <c r="H95" s="5">
        <v>0</v>
      </c>
      <c r="I95" s="5">
        <v>51381524.020000003</v>
      </c>
      <c r="J95" s="5">
        <v>10325237.060000001</v>
      </c>
      <c r="K95" s="5">
        <v>155880294.56999999</v>
      </c>
      <c r="L95" s="5">
        <f t="shared" si="3"/>
        <v>10325237.060000001</v>
      </c>
      <c r="M95" s="6">
        <f t="shared" si="4"/>
        <v>356367617.57999998</v>
      </c>
      <c r="N95" s="6">
        <f t="shared" si="5"/>
        <v>366692854.63999999</v>
      </c>
    </row>
    <row r="96" spans="1:14" x14ac:dyDescent="0.25">
      <c r="A96" s="11">
        <v>91</v>
      </c>
      <c r="B96" s="4" t="s">
        <v>94</v>
      </c>
      <c r="C96" s="4" t="s">
        <v>1092</v>
      </c>
      <c r="D96" s="5">
        <v>0</v>
      </c>
      <c r="E96" s="5">
        <v>165929195</v>
      </c>
      <c r="F96" s="5">
        <v>0</v>
      </c>
      <c r="G96" s="5">
        <v>338574.34</v>
      </c>
      <c r="H96" s="5">
        <v>0</v>
      </c>
      <c r="I96" s="5">
        <v>37162039.539999999</v>
      </c>
      <c r="J96" s="5">
        <v>0</v>
      </c>
      <c r="K96" s="5">
        <v>155555345.49000001</v>
      </c>
      <c r="L96" s="5">
        <f t="shared" si="3"/>
        <v>0</v>
      </c>
      <c r="M96" s="6">
        <f t="shared" si="4"/>
        <v>358985154.37</v>
      </c>
      <c r="N96" s="6">
        <f t="shared" si="5"/>
        <v>358985154.37</v>
      </c>
    </row>
    <row r="97" spans="1:14" x14ac:dyDescent="0.25">
      <c r="A97" s="11">
        <v>92</v>
      </c>
      <c r="B97" s="4" t="s">
        <v>95</v>
      </c>
      <c r="C97" s="4" t="s">
        <v>1093</v>
      </c>
      <c r="D97" s="5">
        <v>0</v>
      </c>
      <c r="E97" s="5">
        <v>136665711.03</v>
      </c>
      <c r="F97" s="5">
        <v>0</v>
      </c>
      <c r="G97" s="5">
        <v>4221275.12</v>
      </c>
      <c r="H97" s="5">
        <v>0</v>
      </c>
      <c r="I97" s="5">
        <v>31248201.300000001</v>
      </c>
      <c r="J97" s="5">
        <v>18011052.809999999</v>
      </c>
      <c r="K97" s="5">
        <v>167831992.13999999</v>
      </c>
      <c r="L97" s="5">
        <f t="shared" si="3"/>
        <v>18011052.809999999</v>
      </c>
      <c r="M97" s="6">
        <f t="shared" si="4"/>
        <v>339967179.59000003</v>
      </c>
      <c r="N97" s="6">
        <f t="shared" si="5"/>
        <v>357978232.40000004</v>
      </c>
    </row>
    <row r="98" spans="1:14" x14ac:dyDescent="0.25">
      <c r="A98" s="11">
        <v>93</v>
      </c>
      <c r="B98" s="4" t="s">
        <v>96</v>
      </c>
      <c r="C98" s="4" t="s">
        <v>1094</v>
      </c>
      <c r="D98" s="5">
        <v>0</v>
      </c>
      <c r="E98" s="5">
        <v>110984649.43000001</v>
      </c>
      <c r="F98" s="5">
        <v>0</v>
      </c>
      <c r="G98" s="5">
        <v>11523916.52</v>
      </c>
      <c r="H98" s="5">
        <v>0</v>
      </c>
      <c r="I98" s="5">
        <v>27745447.18</v>
      </c>
      <c r="J98" s="5">
        <v>0</v>
      </c>
      <c r="K98" s="5">
        <v>206986693.02000001</v>
      </c>
      <c r="L98" s="5">
        <f t="shared" si="3"/>
        <v>0</v>
      </c>
      <c r="M98" s="6">
        <f t="shared" si="4"/>
        <v>357240706.14999998</v>
      </c>
      <c r="N98" s="6">
        <f t="shared" si="5"/>
        <v>357240706.14999998</v>
      </c>
    </row>
    <row r="99" spans="1:14" x14ac:dyDescent="0.25">
      <c r="A99" s="11">
        <v>94</v>
      </c>
      <c r="B99" s="4" t="s">
        <v>97</v>
      </c>
      <c r="C99" s="4" t="s">
        <v>1095</v>
      </c>
      <c r="D99" s="5">
        <v>0</v>
      </c>
      <c r="E99" s="5">
        <v>156684150.28999999</v>
      </c>
      <c r="F99" s="5">
        <v>0</v>
      </c>
      <c r="G99" s="5">
        <v>23952283.93</v>
      </c>
      <c r="H99" s="5">
        <v>0</v>
      </c>
      <c r="I99" s="5">
        <v>32795344.379999999</v>
      </c>
      <c r="J99" s="5">
        <v>0</v>
      </c>
      <c r="K99" s="5">
        <v>143764096.95999998</v>
      </c>
      <c r="L99" s="5">
        <f t="shared" si="3"/>
        <v>0</v>
      </c>
      <c r="M99" s="6">
        <f t="shared" si="4"/>
        <v>357195875.55999994</v>
      </c>
      <c r="N99" s="6">
        <f t="shared" si="5"/>
        <v>357195875.55999994</v>
      </c>
    </row>
    <row r="100" spans="1:14" x14ac:dyDescent="0.25">
      <c r="A100" s="11">
        <v>95</v>
      </c>
      <c r="B100" s="4" t="s">
        <v>98</v>
      </c>
      <c r="C100" s="4" t="s">
        <v>1096</v>
      </c>
      <c r="D100" s="5">
        <v>0</v>
      </c>
      <c r="E100" s="5">
        <v>85500302.75</v>
      </c>
      <c r="F100" s="5">
        <v>0</v>
      </c>
      <c r="G100" s="5">
        <v>403993.03</v>
      </c>
      <c r="H100" s="5">
        <v>0</v>
      </c>
      <c r="I100" s="5">
        <v>24026652.100000001</v>
      </c>
      <c r="J100" s="5">
        <v>0</v>
      </c>
      <c r="K100" s="5">
        <v>240717476.46000001</v>
      </c>
      <c r="L100" s="5">
        <f t="shared" si="3"/>
        <v>0</v>
      </c>
      <c r="M100" s="6">
        <f t="shared" si="4"/>
        <v>350648424.34000003</v>
      </c>
      <c r="N100" s="6">
        <f t="shared" si="5"/>
        <v>350648424.34000003</v>
      </c>
    </row>
    <row r="101" spans="1:14" x14ac:dyDescent="0.25">
      <c r="A101" s="11">
        <v>96</v>
      </c>
      <c r="B101" s="4" t="s">
        <v>99</v>
      </c>
      <c r="C101" s="4" t="s">
        <v>1097</v>
      </c>
      <c r="D101" s="5">
        <v>0</v>
      </c>
      <c r="E101" s="5">
        <v>195777725.59</v>
      </c>
      <c r="F101" s="5">
        <v>0</v>
      </c>
      <c r="G101" s="5">
        <v>55467058.600000001</v>
      </c>
      <c r="H101" s="5">
        <v>0</v>
      </c>
      <c r="I101" s="5">
        <v>41927469.969999999</v>
      </c>
      <c r="J101" s="5">
        <v>0</v>
      </c>
      <c r="K101" s="5">
        <v>56052745.950000003</v>
      </c>
      <c r="L101" s="5">
        <f t="shared" si="3"/>
        <v>0</v>
      </c>
      <c r="M101" s="6">
        <f t="shared" si="4"/>
        <v>349225000.10999995</v>
      </c>
      <c r="N101" s="6">
        <f t="shared" si="5"/>
        <v>349225000.10999995</v>
      </c>
    </row>
    <row r="102" spans="1:14" x14ac:dyDescent="0.25">
      <c r="A102" s="11">
        <v>97</v>
      </c>
      <c r="B102" s="4" t="s">
        <v>100</v>
      </c>
      <c r="C102" s="4" t="s">
        <v>1098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346224253.77999997</v>
      </c>
      <c r="L102" s="5">
        <f t="shared" si="3"/>
        <v>0</v>
      </c>
      <c r="M102" s="6">
        <f t="shared" si="4"/>
        <v>346224253.77999997</v>
      </c>
      <c r="N102" s="6">
        <f t="shared" si="5"/>
        <v>346224253.77999997</v>
      </c>
    </row>
    <row r="103" spans="1:14" x14ac:dyDescent="0.25">
      <c r="A103" s="11">
        <v>98</v>
      </c>
      <c r="B103" s="4" t="s">
        <v>101</v>
      </c>
      <c r="C103" s="4" t="s">
        <v>1099</v>
      </c>
      <c r="D103" s="5">
        <v>0</v>
      </c>
      <c r="E103" s="5">
        <v>39416186.219999999</v>
      </c>
      <c r="F103" s="5">
        <v>0</v>
      </c>
      <c r="G103" s="5">
        <v>12868821.800000001</v>
      </c>
      <c r="H103" s="5">
        <v>0</v>
      </c>
      <c r="I103" s="5">
        <v>225682594.25</v>
      </c>
      <c r="J103" s="5">
        <v>0</v>
      </c>
      <c r="K103" s="5">
        <v>67596160.849999994</v>
      </c>
      <c r="L103" s="5">
        <f t="shared" si="3"/>
        <v>0</v>
      </c>
      <c r="M103" s="6">
        <f t="shared" si="4"/>
        <v>345563763.12</v>
      </c>
      <c r="N103" s="6">
        <f t="shared" si="5"/>
        <v>345563763.12</v>
      </c>
    </row>
    <row r="104" spans="1:14" x14ac:dyDescent="0.25">
      <c r="A104" s="11">
        <v>99</v>
      </c>
      <c r="B104" s="4" t="s">
        <v>102</v>
      </c>
      <c r="C104" s="4" t="s">
        <v>1100</v>
      </c>
      <c r="D104" s="5">
        <v>0</v>
      </c>
      <c r="E104" s="5">
        <v>53985759.130000003</v>
      </c>
      <c r="F104" s="5">
        <v>0</v>
      </c>
      <c r="G104" s="5">
        <v>0</v>
      </c>
      <c r="H104" s="5">
        <v>0</v>
      </c>
      <c r="I104" s="5">
        <v>11120642.310000001</v>
      </c>
      <c r="J104" s="5">
        <v>0</v>
      </c>
      <c r="K104" s="5">
        <v>278105805.23000002</v>
      </c>
      <c r="L104" s="5">
        <f t="shared" si="3"/>
        <v>0</v>
      </c>
      <c r="M104" s="6">
        <f t="shared" si="4"/>
        <v>343212206.67000002</v>
      </c>
      <c r="N104" s="6">
        <f t="shared" si="5"/>
        <v>343212206.67000002</v>
      </c>
    </row>
    <row r="105" spans="1:14" x14ac:dyDescent="0.25">
      <c r="A105" s="11">
        <v>100</v>
      </c>
      <c r="B105" s="4" t="s">
        <v>103</v>
      </c>
      <c r="C105" s="4" t="s">
        <v>1101</v>
      </c>
      <c r="D105" s="5">
        <v>0</v>
      </c>
      <c r="E105" s="5">
        <v>12959193.560000001</v>
      </c>
      <c r="F105" s="5">
        <v>0</v>
      </c>
      <c r="G105" s="5">
        <v>0</v>
      </c>
      <c r="H105" s="5">
        <v>0</v>
      </c>
      <c r="I105" s="5">
        <v>13625391.74</v>
      </c>
      <c r="J105" s="5">
        <v>0</v>
      </c>
      <c r="K105" s="5">
        <v>316512312.16000003</v>
      </c>
      <c r="L105" s="5">
        <f t="shared" si="3"/>
        <v>0</v>
      </c>
      <c r="M105" s="6">
        <f t="shared" si="4"/>
        <v>343096897.46000004</v>
      </c>
      <c r="N105" s="6">
        <f t="shared" si="5"/>
        <v>343096897.46000004</v>
      </c>
    </row>
    <row r="106" spans="1:14" x14ac:dyDescent="0.25">
      <c r="A106" s="11">
        <v>101</v>
      </c>
      <c r="B106" s="4" t="s">
        <v>104</v>
      </c>
      <c r="C106" s="4" t="s">
        <v>1102</v>
      </c>
      <c r="D106" s="5">
        <v>0</v>
      </c>
      <c r="E106" s="5">
        <v>167954617.74000001</v>
      </c>
      <c r="F106" s="5">
        <v>0</v>
      </c>
      <c r="G106" s="5">
        <v>13956120.449999999</v>
      </c>
      <c r="H106" s="5">
        <v>0</v>
      </c>
      <c r="I106" s="5">
        <v>42338963.560000002</v>
      </c>
      <c r="J106" s="5">
        <v>4911600.91</v>
      </c>
      <c r="K106" s="5">
        <v>112186945.34999999</v>
      </c>
      <c r="L106" s="5">
        <f t="shared" si="3"/>
        <v>4911600.91</v>
      </c>
      <c r="M106" s="6">
        <f t="shared" si="4"/>
        <v>336436647.10000002</v>
      </c>
      <c r="N106" s="6">
        <f t="shared" si="5"/>
        <v>341348248.01000005</v>
      </c>
    </row>
    <row r="107" spans="1:14" x14ac:dyDescent="0.25">
      <c r="A107" s="11">
        <v>102</v>
      </c>
      <c r="B107" s="4" t="s">
        <v>105</v>
      </c>
      <c r="C107" s="4" t="s">
        <v>1103</v>
      </c>
      <c r="D107" s="5">
        <v>0</v>
      </c>
      <c r="E107" s="5">
        <v>107921917.61</v>
      </c>
      <c r="F107" s="5">
        <v>0</v>
      </c>
      <c r="G107" s="5">
        <v>14417.34</v>
      </c>
      <c r="H107" s="5">
        <v>0</v>
      </c>
      <c r="I107" s="5">
        <v>20918141.009999998</v>
      </c>
      <c r="J107" s="5">
        <v>17933016.41</v>
      </c>
      <c r="K107" s="5">
        <v>191503059.31999999</v>
      </c>
      <c r="L107" s="5">
        <f t="shared" si="3"/>
        <v>17933016.41</v>
      </c>
      <c r="M107" s="6">
        <f t="shared" si="4"/>
        <v>320357535.27999997</v>
      </c>
      <c r="N107" s="6">
        <f t="shared" si="5"/>
        <v>338290551.69</v>
      </c>
    </row>
    <row r="108" spans="1:14" x14ac:dyDescent="0.25">
      <c r="A108" s="11">
        <v>103</v>
      </c>
      <c r="B108" s="4" t="s">
        <v>106</v>
      </c>
      <c r="C108" s="4" t="s">
        <v>1104</v>
      </c>
      <c r="D108" s="5">
        <v>0</v>
      </c>
      <c r="E108" s="5">
        <v>49106550.109999999</v>
      </c>
      <c r="F108" s="5">
        <v>0</v>
      </c>
      <c r="G108" s="5">
        <v>0</v>
      </c>
      <c r="H108" s="5">
        <v>0</v>
      </c>
      <c r="I108" s="5">
        <v>6460252.1299999999</v>
      </c>
      <c r="J108" s="5">
        <v>71577153.760000005</v>
      </c>
      <c r="K108" s="5">
        <v>209612190.11000001</v>
      </c>
      <c r="L108" s="5">
        <f t="shared" si="3"/>
        <v>71577153.760000005</v>
      </c>
      <c r="M108" s="6">
        <f t="shared" si="4"/>
        <v>265178992.35000002</v>
      </c>
      <c r="N108" s="6">
        <f t="shared" si="5"/>
        <v>336756146.11000001</v>
      </c>
    </row>
    <row r="109" spans="1:14" x14ac:dyDescent="0.25">
      <c r="A109" s="11">
        <v>104</v>
      </c>
      <c r="B109" s="4" t="s">
        <v>107</v>
      </c>
      <c r="C109" s="4" t="s">
        <v>1105</v>
      </c>
      <c r="D109" s="5">
        <v>0</v>
      </c>
      <c r="E109" s="5">
        <v>87241058.530000001</v>
      </c>
      <c r="F109" s="5">
        <v>0</v>
      </c>
      <c r="G109" s="5">
        <v>60068729.090000004</v>
      </c>
      <c r="H109" s="5">
        <v>0</v>
      </c>
      <c r="I109" s="5">
        <v>17295970.100000001</v>
      </c>
      <c r="J109" s="5">
        <v>163339619.36000001</v>
      </c>
      <c r="K109" s="5">
        <v>921884.86</v>
      </c>
      <c r="L109" s="5">
        <f t="shared" si="3"/>
        <v>163339619.36000001</v>
      </c>
      <c r="M109" s="6">
        <f t="shared" si="4"/>
        <v>165527642.58000001</v>
      </c>
      <c r="N109" s="6">
        <f t="shared" si="5"/>
        <v>328867261.94000006</v>
      </c>
    </row>
    <row r="110" spans="1:14" x14ac:dyDescent="0.25">
      <c r="A110" s="11">
        <v>105</v>
      </c>
      <c r="B110" s="4" t="s">
        <v>108</v>
      </c>
      <c r="C110" s="4" t="s">
        <v>1106</v>
      </c>
      <c r="D110" s="5">
        <v>0</v>
      </c>
      <c r="E110" s="5">
        <v>115885528.27</v>
      </c>
      <c r="F110" s="5">
        <v>0</v>
      </c>
      <c r="G110" s="5">
        <v>1862598.7</v>
      </c>
      <c r="H110" s="5">
        <v>0</v>
      </c>
      <c r="I110" s="5">
        <v>19562011.93</v>
      </c>
      <c r="J110" s="5">
        <v>0</v>
      </c>
      <c r="K110" s="5">
        <v>184671007.75999999</v>
      </c>
      <c r="L110" s="5">
        <f t="shared" si="3"/>
        <v>0</v>
      </c>
      <c r="M110" s="6">
        <f t="shared" si="4"/>
        <v>321981146.65999997</v>
      </c>
      <c r="N110" s="6">
        <f t="shared" si="5"/>
        <v>321981146.65999997</v>
      </c>
    </row>
    <row r="111" spans="1:14" x14ac:dyDescent="0.25">
      <c r="A111" s="11">
        <v>106</v>
      </c>
      <c r="B111" s="4" t="s">
        <v>110</v>
      </c>
      <c r="C111" s="4" t="s">
        <v>1108</v>
      </c>
      <c r="D111" s="5">
        <v>1697584.25</v>
      </c>
      <c r="E111" s="5">
        <v>79355734.370000005</v>
      </c>
      <c r="F111" s="5">
        <v>2384612.0699999998</v>
      </c>
      <c r="G111" s="5">
        <v>995925.01</v>
      </c>
      <c r="H111" s="5">
        <v>754236.02</v>
      </c>
      <c r="I111" s="5">
        <v>28127234.100000001</v>
      </c>
      <c r="J111" s="5">
        <v>0</v>
      </c>
      <c r="K111" s="5">
        <v>208098904.00999999</v>
      </c>
      <c r="L111" s="5">
        <f t="shared" si="3"/>
        <v>4836432.34</v>
      </c>
      <c r="M111" s="6">
        <f t="shared" si="4"/>
        <v>316577797.49000001</v>
      </c>
      <c r="N111" s="6">
        <f t="shared" si="5"/>
        <v>321414229.82999998</v>
      </c>
    </row>
    <row r="112" spans="1:14" x14ac:dyDescent="0.25">
      <c r="A112" s="11">
        <v>107</v>
      </c>
      <c r="B112" s="4" t="s">
        <v>109</v>
      </c>
      <c r="C112" s="4" t="s">
        <v>1107</v>
      </c>
      <c r="D112" s="5">
        <v>0</v>
      </c>
      <c r="E112" s="5">
        <v>141254001.59</v>
      </c>
      <c r="F112" s="5">
        <v>0</v>
      </c>
      <c r="G112" s="5">
        <v>69581775.810000002</v>
      </c>
      <c r="H112" s="5">
        <v>0</v>
      </c>
      <c r="I112" s="5">
        <v>22332667.41</v>
      </c>
      <c r="J112" s="5">
        <v>21652943.190000001</v>
      </c>
      <c r="K112" s="5">
        <v>66288187.299999997</v>
      </c>
      <c r="L112" s="5">
        <f t="shared" si="3"/>
        <v>21652943.190000001</v>
      </c>
      <c r="M112" s="6">
        <f t="shared" si="4"/>
        <v>299456632.11000001</v>
      </c>
      <c r="N112" s="6">
        <f t="shared" si="5"/>
        <v>321109575.30000001</v>
      </c>
    </row>
    <row r="113" spans="1:14" x14ac:dyDescent="0.25">
      <c r="A113" s="11">
        <v>108</v>
      </c>
      <c r="B113" s="4" t="s">
        <v>111</v>
      </c>
      <c r="C113" s="4" t="s">
        <v>1109</v>
      </c>
      <c r="D113" s="5">
        <v>0</v>
      </c>
      <c r="E113" s="5">
        <v>84348745.519999996</v>
      </c>
      <c r="F113" s="5">
        <v>0</v>
      </c>
      <c r="G113" s="5">
        <v>0</v>
      </c>
      <c r="H113" s="5">
        <v>0</v>
      </c>
      <c r="I113" s="5">
        <v>18538697.530000001</v>
      </c>
      <c r="J113" s="5">
        <v>0</v>
      </c>
      <c r="K113" s="5">
        <v>216523370.74000001</v>
      </c>
      <c r="L113" s="5">
        <f t="shared" si="3"/>
        <v>0</v>
      </c>
      <c r="M113" s="6">
        <f t="shared" si="4"/>
        <v>319410813.79000002</v>
      </c>
      <c r="N113" s="6">
        <f t="shared" si="5"/>
        <v>319410813.79000002</v>
      </c>
    </row>
    <row r="114" spans="1:14" x14ac:dyDescent="0.25">
      <c r="A114" s="11">
        <v>109</v>
      </c>
      <c r="B114" s="4" t="s">
        <v>112</v>
      </c>
      <c r="C114" s="4" t="s">
        <v>1110</v>
      </c>
      <c r="D114" s="5">
        <v>0</v>
      </c>
      <c r="E114" s="5">
        <v>229827864.19999999</v>
      </c>
      <c r="F114" s="5">
        <v>0</v>
      </c>
      <c r="G114" s="5">
        <v>0</v>
      </c>
      <c r="H114" s="5">
        <v>0</v>
      </c>
      <c r="I114" s="5">
        <v>33395176.75</v>
      </c>
      <c r="J114" s="5">
        <v>10420896.560000001</v>
      </c>
      <c r="K114" s="5">
        <v>41425335.039999999</v>
      </c>
      <c r="L114" s="5">
        <f t="shared" si="3"/>
        <v>10420896.560000001</v>
      </c>
      <c r="M114" s="6">
        <f t="shared" si="4"/>
        <v>304648375.99000001</v>
      </c>
      <c r="N114" s="6">
        <f t="shared" si="5"/>
        <v>315069272.55000001</v>
      </c>
    </row>
    <row r="115" spans="1:14" x14ac:dyDescent="0.25">
      <c r="A115" s="11">
        <v>110</v>
      </c>
      <c r="B115" s="4" t="s">
        <v>113</v>
      </c>
      <c r="C115" s="4" t="s">
        <v>1111</v>
      </c>
      <c r="D115" s="5">
        <v>14570373.25</v>
      </c>
      <c r="E115" s="5">
        <v>148008676.24000001</v>
      </c>
      <c r="F115" s="5">
        <v>0</v>
      </c>
      <c r="G115" s="5">
        <v>3476496.74</v>
      </c>
      <c r="H115" s="5">
        <v>0</v>
      </c>
      <c r="I115" s="5">
        <v>34626223.5</v>
      </c>
      <c r="J115" s="5">
        <v>0</v>
      </c>
      <c r="K115" s="5">
        <v>113558925.8</v>
      </c>
      <c r="L115" s="5">
        <f t="shared" si="3"/>
        <v>14570373.25</v>
      </c>
      <c r="M115" s="6">
        <f t="shared" si="4"/>
        <v>299670322.28000003</v>
      </c>
      <c r="N115" s="6">
        <f t="shared" si="5"/>
        <v>314240695.53000003</v>
      </c>
    </row>
    <row r="116" spans="1:14" x14ac:dyDescent="0.25">
      <c r="A116" s="11">
        <v>111</v>
      </c>
      <c r="B116" s="4" t="s">
        <v>114</v>
      </c>
      <c r="C116" s="4" t="s">
        <v>1112</v>
      </c>
      <c r="D116" s="5">
        <v>0</v>
      </c>
      <c r="E116" s="5">
        <v>135345240.34</v>
      </c>
      <c r="F116" s="5">
        <v>0</v>
      </c>
      <c r="G116" s="5">
        <v>0</v>
      </c>
      <c r="H116" s="5">
        <v>0</v>
      </c>
      <c r="I116" s="5">
        <v>27674692.030000001</v>
      </c>
      <c r="J116" s="5">
        <v>0</v>
      </c>
      <c r="K116" s="5">
        <v>150572432.47999999</v>
      </c>
      <c r="L116" s="5">
        <f t="shared" si="3"/>
        <v>0</v>
      </c>
      <c r="M116" s="6">
        <f t="shared" si="4"/>
        <v>313592364.85000002</v>
      </c>
      <c r="N116" s="6">
        <f t="shared" si="5"/>
        <v>313592364.85000002</v>
      </c>
    </row>
    <row r="117" spans="1:14" x14ac:dyDescent="0.25">
      <c r="A117" s="11">
        <v>112</v>
      </c>
      <c r="B117" s="4" t="s">
        <v>115</v>
      </c>
      <c r="C117" s="4" t="s">
        <v>1113</v>
      </c>
      <c r="D117" s="5">
        <v>0</v>
      </c>
      <c r="E117" s="5">
        <v>11387295.960000001</v>
      </c>
      <c r="F117" s="5">
        <v>0</v>
      </c>
      <c r="G117" s="5">
        <v>88758377.959999993</v>
      </c>
      <c r="H117" s="5">
        <v>0</v>
      </c>
      <c r="I117" s="5">
        <v>101092543.34</v>
      </c>
      <c r="J117" s="5">
        <v>0</v>
      </c>
      <c r="K117" s="5">
        <v>111966197.05</v>
      </c>
      <c r="L117" s="5">
        <f t="shared" si="3"/>
        <v>0</v>
      </c>
      <c r="M117" s="6">
        <f t="shared" si="4"/>
        <v>313204414.31</v>
      </c>
      <c r="N117" s="6">
        <f t="shared" si="5"/>
        <v>313204414.31</v>
      </c>
    </row>
    <row r="118" spans="1:14" x14ac:dyDescent="0.25">
      <c r="A118" s="11">
        <v>113</v>
      </c>
      <c r="B118" s="4" t="s">
        <v>116</v>
      </c>
      <c r="C118" s="4" t="s">
        <v>1114</v>
      </c>
      <c r="D118" s="5">
        <v>0</v>
      </c>
      <c r="E118" s="5">
        <v>104381377.91</v>
      </c>
      <c r="F118" s="5">
        <v>0</v>
      </c>
      <c r="G118" s="5">
        <v>18915792.809999999</v>
      </c>
      <c r="H118" s="5">
        <v>0</v>
      </c>
      <c r="I118" s="5">
        <v>18820715.210000001</v>
      </c>
      <c r="J118" s="5">
        <v>0</v>
      </c>
      <c r="K118" s="5">
        <v>169710094.90000001</v>
      </c>
      <c r="L118" s="5">
        <f t="shared" si="3"/>
        <v>0</v>
      </c>
      <c r="M118" s="6">
        <f t="shared" si="4"/>
        <v>311827980.83000004</v>
      </c>
      <c r="N118" s="6">
        <f t="shared" si="5"/>
        <v>311827980.83000004</v>
      </c>
    </row>
    <row r="119" spans="1:14" x14ac:dyDescent="0.25">
      <c r="A119" s="11">
        <v>114</v>
      </c>
      <c r="B119" s="4" t="s">
        <v>118</v>
      </c>
      <c r="C119" s="4" t="s">
        <v>1116</v>
      </c>
      <c r="D119" s="5">
        <v>0</v>
      </c>
      <c r="E119" s="5">
        <v>155004410.75999999</v>
      </c>
      <c r="F119" s="5">
        <v>0</v>
      </c>
      <c r="G119" s="5">
        <v>55342245.920000002</v>
      </c>
      <c r="H119" s="5">
        <v>0</v>
      </c>
      <c r="I119" s="5">
        <v>33583567.789999999</v>
      </c>
      <c r="J119" s="5">
        <v>0</v>
      </c>
      <c r="K119" s="5">
        <v>66116647.090000004</v>
      </c>
      <c r="L119" s="5">
        <f t="shared" si="3"/>
        <v>0</v>
      </c>
      <c r="M119" s="6">
        <f t="shared" si="4"/>
        <v>310046871.56</v>
      </c>
      <c r="N119" s="6">
        <f t="shared" si="5"/>
        <v>310046871.56</v>
      </c>
    </row>
    <row r="120" spans="1:14" x14ac:dyDescent="0.25">
      <c r="A120" s="11">
        <v>115</v>
      </c>
      <c r="B120" s="4" t="s">
        <v>117</v>
      </c>
      <c r="C120" s="4" t="s">
        <v>1115</v>
      </c>
      <c r="D120" s="5">
        <v>0</v>
      </c>
      <c r="E120" s="5">
        <v>193035014.62</v>
      </c>
      <c r="F120" s="5">
        <v>0</v>
      </c>
      <c r="G120" s="5">
        <v>4268177.3499999996</v>
      </c>
      <c r="H120" s="5">
        <v>0</v>
      </c>
      <c r="I120" s="5">
        <v>43493698.810000002</v>
      </c>
      <c r="J120" s="5">
        <v>25551258.219999999</v>
      </c>
      <c r="K120" s="5">
        <v>43683815.509999998</v>
      </c>
      <c r="L120" s="5">
        <f t="shared" si="3"/>
        <v>25551258.219999999</v>
      </c>
      <c r="M120" s="6">
        <f t="shared" si="4"/>
        <v>284480706.29000002</v>
      </c>
      <c r="N120" s="6">
        <f t="shared" si="5"/>
        <v>310031964.50999999</v>
      </c>
    </row>
    <row r="121" spans="1:14" x14ac:dyDescent="0.25">
      <c r="A121" s="11">
        <v>116</v>
      </c>
      <c r="B121" s="4" t="s">
        <v>119</v>
      </c>
      <c r="C121" s="4" t="s">
        <v>1117</v>
      </c>
      <c r="D121" s="5">
        <v>0</v>
      </c>
      <c r="E121" s="5">
        <v>72185525.120000005</v>
      </c>
      <c r="F121" s="5">
        <v>0</v>
      </c>
      <c r="G121" s="5">
        <v>33558.49</v>
      </c>
      <c r="H121" s="5">
        <v>0</v>
      </c>
      <c r="I121" s="5">
        <v>12429564.91</v>
      </c>
      <c r="J121" s="5">
        <v>0</v>
      </c>
      <c r="K121" s="5">
        <v>222560086.00999999</v>
      </c>
      <c r="L121" s="5">
        <f t="shared" si="3"/>
        <v>0</v>
      </c>
      <c r="M121" s="6">
        <f t="shared" si="4"/>
        <v>307208734.52999997</v>
      </c>
      <c r="N121" s="6">
        <f t="shared" si="5"/>
        <v>307208734.52999997</v>
      </c>
    </row>
    <row r="122" spans="1:14" x14ac:dyDescent="0.25">
      <c r="A122" s="11">
        <v>117</v>
      </c>
      <c r="B122" s="4" t="s">
        <v>120</v>
      </c>
      <c r="C122" s="4" t="s">
        <v>1118</v>
      </c>
      <c r="D122" s="5">
        <v>0</v>
      </c>
      <c r="E122" s="5">
        <v>13481588.16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292299234.52999997</v>
      </c>
      <c r="L122" s="5">
        <f t="shared" si="3"/>
        <v>0</v>
      </c>
      <c r="M122" s="6">
        <f t="shared" si="4"/>
        <v>305780822.69</v>
      </c>
      <c r="N122" s="6">
        <f t="shared" si="5"/>
        <v>305780822.69</v>
      </c>
    </row>
    <row r="123" spans="1:14" x14ac:dyDescent="0.25">
      <c r="A123" s="11">
        <v>118</v>
      </c>
      <c r="B123" s="4" t="s">
        <v>121</v>
      </c>
      <c r="C123" s="4" t="s">
        <v>1119</v>
      </c>
      <c r="D123" s="5">
        <v>0</v>
      </c>
      <c r="E123" s="5">
        <v>148926064.93000001</v>
      </c>
      <c r="F123" s="5">
        <v>0</v>
      </c>
      <c r="G123" s="5">
        <v>44261244.229999997</v>
      </c>
      <c r="H123" s="5">
        <v>0</v>
      </c>
      <c r="I123" s="5">
        <v>35537890</v>
      </c>
      <c r="J123" s="5">
        <v>0</v>
      </c>
      <c r="K123" s="5">
        <v>74142380.680000007</v>
      </c>
      <c r="L123" s="5">
        <f t="shared" si="3"/>
        <v>0</v>
      </c>
      <c r="M123" s="6">
        <f t="shared" si="4"/>
        <v>302867579.84000003</v>
      </c>
      <c r="N123" s="6">
        <f t="shared" si="5"/>
        <v>302867579.84000003</v>
      </c>
    </row>
    <row r="124" spans="1:14" x14ac:dyDescent="0.25">
      <c r="A124" s="11">
        <v>119</v>
      </c>
      <c r="B124" s="4" t="s">
        <v>122</v>
      </c>
      <c r="C124" s="4" t="s">
        <v>1120</v>
      </c>
      <c r="D124" s="5">
        <v>0</v>
      </c>
      <c r="E124" s="5">
        <v>171410309.52000001</v>
      </c>
      <c r="F124" s="5">
        <v>0</v>
      </c>
      <c r="G124" s="5">
        <v>12502666.189999999</v>
      </c>
      <c r="H124" s="5">
        <v>0</v>
      </c>
      <c r="I124" s="5">
        <v>37225923.439999998</v>
      </c>
      <c r="J124" s="5">
        <v>0</v>
      </c>
      <c r="K124" s="5">
        <v>81583677.180000007</v>
      </c>
      <c r="L124" s="5">
        <f t="shared" si="3"/>
        <v>0</v>
      </c>
      <c r="M124" s="6">
        <f t="shared" si="4"/>
        <v>302722576.33000004</v>
      </c>
      <c r="N124" s="6">
        <f t="shared" si="5"/>
        <v>302722576.33000004</v>
      </c>
    </row>
    <row r="125" spans="1:14" x14ac:dyDescent="0.25">
      <c r="A125" s="11">
        <v>120</v>
      </c>
      <c r="B125" s="4" t="s">
        <v>123</v>
      </c>
      <c r="C125" s="4" t="s">
        <v>1121</v>
      </c>
      <c r="D125" s="5">
        <v>0</v>
      </c>
      <c r="E125" s="5">
        <v>69253592.609999999</v>
      </c>
      <c r="F125" s="5">
        <v>0</v>
      </c>
      <c r="G125" s="5">
        <v>3812218.3699999996</v>
      </c>
      <c r="H125" s="5">
        <v>0</v>
      </c>
      <c r="I125" s="5">
        <v>9936988.7300000004</v>
      </c>
      <c r="J125" s="5">
        <v>0</v>
      </c>
      <c r="K125" s="5">
        <v>219504524.09</v>
      </c>
      <c r="L125" s="5">
        <f t="shared" si="3"/>
        <v>0</v>
      </c>
      <c r="M125" s="6">
        <f t="shared" si="4"/>
        <v>302507323.80000001</v>
      </c>
      <c r="N125" s="6">
        <f t="shared" si="5"/>
        <v>302507323.80000001</v>
      </c>
    </row>
    <row r="126" spans="1:14" x14ac:dyDescent="0.25">
      <c r="A126" s="11">
        <v>121</v>
      </c>
      <c r="B126" s="4" t="s">
        <v>124</v>
      </c>
      <c r="C126" s="4" t="s">
        <v>1122</v>
      </c>
      <c r="D126" s="5">
        <v>49109482.270000003</v>
      </c>
      <c r="E126" s="5">
        <v>397968.03</v>
      </c>
      <c r="F126" s="5">
        <v>0</v>
      </c>
      <c r="G126" s="5">
        <v>0</v>
      </c>
      <c r="H126" s="5">
        <v>18584453.66</v>
      </c>
      <c r="I126" s="5">
        <v>140613650.19999999</v>
      </c>
      <c r="J126" s="5">
        <v>85580846.640000001</v>
      </c>
      <c r="K126" s="5">
        <v>2956483.3</v>
      </c>
      <c r="L126" s="5">
        <f t="shared" si="3"/>
        <v>153274782.56999999</v>
      </c>
      <c r="M126" s="6">
        <f t="shared" si="4"/>
        <v>143968101.53</v>
      </c>
      <c r="N126" s="6">
        <f t="shared" si="5"/>
        <v>297242884.10000002</v>
      </c>
    </row>
    <row r="127" spans="1:14" x14ac:dyDescent="0.25">
      <c r="A127" s="11">
        <v>122</v>
      </c>
      <c r="B127" s="4" t="s">
        <v>125</v>
      </c>
      <c r="C127" s="4" t="s">
        <v>1123</v>
      </c>
      <c r="D127" s="5">
        <v>0</v>
      </c>
      <c r="E127" s="5">
        <v>56154384.200000003</v>
      </c>
      <c r="F127" s="5">
        <v>0</v>
      </c>
      <c r="G127" s="5">
        <v>924638.94</v>
      </c>
      <c r="H127" s="5">
        <v>0</v>
      </c>
      <c r="I127" s="5">
        <v>11954495.16</v>
      </c>
      <c r="J127" s="5">
        <v>0</v>
      </c>
      <c r="K127" s="5">
        <v>226873736.99000001</v>
      </c>
      <c r="L127" s="5">
        <f t="shared" si="3"/>
        <v>0</v>
      </c>
      <c r="M127" s="6">
        <f t="shared" si="4"/>
        <v>295907255.29000002</v>
      </c>
      <c r="N127" s="6">
        <f t="shared" si="5"/>
        <v>295907255.29000002</v>
      </c>
    </row>
    <row r="128" spans="1:14" x14ac:dyDescent="0.25">
      <c r="A128" s="11">
        <v>123</v>
      </c>
      <c r="B128" s="4" t="s">
        <v>126</v>
      </c>
      <c r="C128" s="4" t="s">
        <v>1124</v>
      </c>
      <c r="D128" s="5">
        <v>114334.95</v>
      </c>
      <c r="E128" s="5">
        <v>29699911.870000001</v>
      </c>
      <c r="F128" s="5">
        <v>0</v>
      </c>
      <c r="G128" s="5">
        <v>0</v>
      </c>
      <c r="H128" s="5">
        <v>12509.41</v>
      </c>
      <c r="I128" s="5">
        <v>7998604.9500000002</v>
      </c>
      <c r="J128" s="5">
        <v>0</v>
      </c>
      <c r="K128" s="5">
        <v>256001857.81</v>
      </c>
      <c r="L128" s="5">
        <f t="shared" si="3"/>
        <v>126844.36</v>
      </c>
      <c r="M128" s="6">
        <f t="shared" si="4"/>
        <v>293700374.63</v>
      </c>
      <c r="N128" s="6">
        <f t="shared" si="5"/>
        <v>293827218.99000001</v>
      </c>
    </row>
    <row r="129" spans="1:14" x14ac:dyDescent="0.25">
      <c r="A129" s="11">
        <v>124</v>
      </c>
      <c r="B129" s="4" t="s">
        <v>127</v>
      </c>
      <c r="C129" s="4" t="s">
        <v>1125</v>
      </c>
      <c r="D129" s="5">
        <v>0</v>
      </c>
      <c r="E129" s="5">
        <v>108349036.75</v>
      </c>
      <c r="F129" s="5">
        <v>0</v>
      </c>
      <c r="G129" s="5">
        <v>1036.6199999999999</v>
      </c>
      <c r="H129" s="5">
        <v>0</v>
      </c>
      <c r="I129" s="5">
        <v>23109017.629999999</v>
      </c>
      <c r="J129" s="5">
        <v>53281338.899999999</v>
      </c>
      <c r="K129" s="5">
        <v>107735993.26000001</v>
      </c>
      <c r="L129" s="5">
        <f t="shared" si="3"/>
        <v>53281338.899999999</v>
      </c>
      <c r="M129" s="6">
        <f t="shared" si="4"/>
        <v>239195084.25999999</v>
      </c>
      <c r="N129" s="6">
        <f t="shared" si="5"/>
        <v>292476423.15999997</v>
      </c>
    </row>
    <row r="130" spans="1:14" x14ac:dyDescent="0.25">
      <c r="A130" s="11">
        <v>125</v>
      </c>
      <c r="B130" s="4" t="s">
        <v>128</v>
      </c>
      <c r="C130" s="4" t="s">
        <v>1126</v>
      </c>
      <c r="D130" s="5">
        <v>66028475.850000001</v>
      </c>
      <c r="E130" s="5">
        <v>43577644.350000001</v>
      </c>
      <c r="F130" s="5">
        <v>0</v>
      </c>
      <c r="G130" s="5">
        <v>0</v>
      </c>
      <c r="H130" s="5">
        <v>18172187.329999998</v>
      </c>
      <c r="I130" s="5">
        <v>7750458.2699999996</v>
      </c>
      <c r="J130" s="5">
        <v>0</v>
      </c>
      <c r="K130" s="5">
        <v>156225600.13</v>
      </c>
      <c r="L130" s="5">
        <f t="shared" si="3"/>
        <v>84200663.180000007</v>
      </c>
      <c r="M130" s="6">
        <f t="shared" si="4"/>
        <v>207553702.75</v>
      </c>
      <c r="N130" s="6">
        <f t="shared" si="5"/>
        <v>291754365.93000001</v>
      </c>
    </row>
    <row r="131" spans="1:14" x14ac:dyDescent="0.25">
      <c r="A131" s="11">
        <v>126</v>
      </c>
      <c r="B131" s="4" t="s">
        <v>129</v>
      </c>
      <c r="C131" s="4" t="s">
        <v>1127</v>
      </c>
      <c r="D131" s="5">
        <v>52571622.990000002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221281680.80000001</v>
      </c>
      <c r="K131" s="5">
        <v>17316930.559999999</v>
      </c>
      <c r="L131" s="5">
        <f t="shared" si="3"/>
        <v>273853303.79000002</v>
      </c>
      <c r="M131" s="6">
        <f t="shared" si="4"/>
        <v>17316930.559999999</v>
      </c>
      <c r="N131" s="6">
        <f t="shared" si="5"/>
        <v>291170234.35000002</v>
      </c>
    </row>
    <row r="132" spans="1:14" x14ac:dyDescent="0.25">
      <c r="A132" s="11">
        <v>127</v>
      </c>
      <c r="B132" s="4" t="s">
        <v>130</v>
      </c>
      <c r="C132" s="4" t="s">
        <v>1128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290834082.58999997</v>
      </c>
      <c r="L132" s="5">
        <f t="shared" si="3"/>
        <v>0</v>
      </c>
      <c r="M132" s="6">
        <f t="shared" si="4"/>
        <v>290834082.58999997</v>
      </c>
      <c r="N132" s="6">
        <f t="shared" si="5"/>
        <v>290834082.58999997</v>
      </c>
    </row>
    <row r="133" spans="1:14" x14ac:dyDescent="0.25">
      <c r="A133" s="11">
        <v>128</v>
      </c>
      <c r="B133" s="4" t="s">
        <v>132</v>
      </c>
      <c r="C133" s="4" t="s">
        <v>1130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290133520.94999999</v>
      </c>
      <c r="L133" s="5">
        <f t="shared" si="3"/>
        <v>0</v>
      </c>
      <c r="M133" s="6">
        <f t="shared" si="4"/>
        <v>290133520.94999999</v>
      </c>
      <c r="N133" s="6">
        <f t="shared" si="5"/>
        <v>290133520.94999999</v>
      </c>
    </row>
    <row r="134" spans="1:14" x14ac:dyDescent="0.25">
      <c r="A134" s="11">
        <v>129</v>
      </c>
      <c r="B134" s="4" t="s">
        <v>131</v>
      </c>
      <c r="C134" s="4" t="s">
        <v>1129</v>
      </c>
      <c r="D134" s="5">
        <v>0</v>
      </c>
      <c r="E134" s="5">
        <v>154638043.40000001</v>
      </c>
      <c r="F134" s="5">
        <v>0</v>
      </c>
      <c r="G134" s="5">
        <v>5034546.4000000004</v>
      </c>
      <c r="H134" s="5">
        <v>0</v>
      </c>
      <c r="I134" s="5">
        <v>21958192.609999999</v>
      </c>
      <c r="J134" s="5">
        <v>0</v>
      </c>
      <c r="K134" s="5">
        <v>108257905.08</v>
      </c>
      <c r="L134" s="5">
        <f t="shared" ref="L134:L197" si="6">D134+F134+H134+J134</f>
        <v>0</v>
      </c>
      <c r="M134" s="6">
        <f t="shared" ref="M134:M197" si="7">E134+G134+I134+K134</f>
        <v>289888687.49000001</v>
      </c>
      <c r="N134" s="6">
        <f t="shared" ref="N134:N197" si="8">L134+M134</f>
        <v>289888687.49000001</v>
      </c>
    </row>
    <row r="135" spans="1:14" x14ac:dyDescent="0.25">
      <c r="A135" s="11">
        <v>130</v>
      </c>
      <c r="B135" s="4" t="s">
        <v>133</v>
      </c>
      <c r="C135" s="4" t="s">
        <v>1131</v>
      </c>
      <c r="D135" s="5">
        <v>0</v>
      </c>
      <c r="E135" s="5">
        <v>84821117.780000001</v>
      </c>
      <c r="F135" s="5">
        <v>6213052.0599999996</v>
      </c>
      <c r="G135" s="5">
        <v>15851548.710000001</v>
      </c>
      <c r="H135" s="5">
        <v>0</v>
      </c>
      <c r="I135" s="5">
        <v>27584090.210000001</v>
      </c>
      <c r="J135" s="5">
        <v>0</v>
      </c>
      <c r="K135" s="5">
        <v>154997393.55000001</v>
      </c>
      <c r="L135" s="5">
        <f t="shared" si="6"/>
        <v>6213052.0599999996</v>
      </c>
      <c r="M135" s="6">
        <f t="shared" si="7"/>
        <v>283254150.25</v>
      </c>
      <c r="N135" s="6">
        <f t="shared" si="8"/>
        <v>289467202.31</v>
      </c>
    </row>
    <row r="136" spans="1:14" x14ac:dyDescent="0.25">
      <c r="A136" s="11">
        <v>131</v>
      </c>
      <c r="B136" s="4" t="s">
        <v>134</v>
      </c>
      <c r="C136" s="4" t="s">
        <v>1132</v>
      </c>
      <c r="D136" s="5">
        <v>0</v>
      </c>
      <c r="E136" s="5">
        <v>73389698.909999996</v>
      </c>
      <c r="F136" s="5">
        <v>0</v>
      </c>
      <c r="G136" s="5">
        <v>209758.92</v>
      </c>
      <c r="H136" s="5">
        <v>0</v>
      </c>
      <c r="I136" s="5">
        <v>17711438.640000001</v>
      </c>
      <c r="J136" s="5">
        <v>0</v>
      </c>
      <c r="K136" s="5">
        <v>197112902.28</v>
      </c>
      <c r="L136" s="5">
        <f t="shared" si="6"/>
        <v>0</v>
      </c>
      <c r="M136" s="6">
        <f t="shared" si="7"/>
        <v>288423798.75</v>
      </c>
      <c r="N136" s="6">
        <f t="shared" si="8"/>
        <v>288423798.75</v>
      </c>
    </row>
    <row r="137" spans="1:14" x14ac:dyDescent="0.25">
      <c r="A137" s="11">
        <v>132</v>
      </c>
      <c r="B137" s="4" t="s">
        <v>136</v>
      </c>
      <c r="C137" s="4" t="s">
        <v>1134</v>
      </c>
      <c r="D137" s="5">
        <v>0</v>
      </c>
      <c r="E137" s="5">
        <v>73455125.420000002</v>
      </c>
      <c r="F137" s="5">
        <v>0</v>
      </c>
      <c r="G137" s="5">
        <v>6935826.6100000003</v>
      </c>
      <c r="H137" s="5">
        <v>0</v>
      </c>
      <c r="I137" s="5">
        <v>8970300.8699999992</v>
      </c>
      <c r="J137" s="5">
        <v>0</v>
      </c>
      <c r="K137" s="5">
        <v>198561454.65000001</v>
      </c>
      <c r="L137" s="5">
        <f t="shared" si="6"/>
        <v>0</v>
      </c>
      <c r="M137" s="6">
        <f t="shared" si="7"/>
        <v>287922707.55000001</v>
      </c>
      <c r="N137" s="6">
        <f t="shared" si="8"/>
        <v>287922707.55000001</v>
      </c>
    </row>
    <row r="138" spans="1:14" x14ac:dyDescent="0.25">
      <c r="A138" s="11">
        <v>133</v>
      </c>
      <c r="B138" s="4" t="s">
        <v>135</v>
      </c>
      <c r="C138" s="4" t="s">
        <v>1133</v>
      </c>
      <c r="D138" s="5">
        <v>12745253.01</v>
      </c>
      <c r="E138" s="5">
        <v>181506767.46000001</v>
      </c>
      <c r="F138" s="5">
        <v>0</v>
      </c>
      <c r="G138" s="5">
        <v>0</v>
      </c>
      <c r="H138" s="5">
        <v>0</v>
      </c>
      <c r="I138" s="5">
        <v>42404136.539999999</v>
      </c>
      <c r="J138" s="5">
        <v>0</v>
      </c>
      <c r="K138" s="5">
        <v>51125375.020000003</v>
      </c>
      <c r="L138" s="5">
        <f t="shared" si="6"/>
        <v>12745253.01</v>
      </c>
      <c r="M138" s="6">
        <f t="shared" si="7"/>
        <v>275036279.01999998</v>
      </c>
      <c r="N138" s="6">
        <f t="shared" si="8"/>
        <v>287781532.02999997</v>
      </c>
    </row>
    <row r="139" spans="1:14" x14ac:dyDescent="0.25">
      <c r="A139" s="11">
        <v>134</v>
      </c>
      <c r="B139" s="4" t="s">
        <v>137</v>
      </c>
      <c r="C139" s="4" t="s">
        <v>1135</v>
      </c>
      <c r="D139" s="5">
        <v>0</v>
      </c>
      <c r="E139" s="5">
        <v>186304939.66999999</v>
      </c>
      <c r="F139" s="5">
        <v>0</v>
      </c>
      <c r="G139" s="5">
        <v>8640255.6699999999</v>
      </c>
      <c r="H139" s="5">
        <v>0</v>
      </c>
      <c r="I139" s="5">
        <v>43210142.160000004</v>
      </c>
      <c r="J139" s="5">
        <v>0</v>
      </c>
      <c r="K139" s="5">
        <v>49086565.32</v>
      </c>
      <c r="L139" s="5">
        <f t="shared" si="6"/>
        <v>0</v>
      </c>
      <c r="M139" s="6">
        <f t="shared" si="7"/>
        <v>287241902.81999999</v>
      </c>
      <c r="N139" s="6">
        <f t="shared" si="8"/>
        <v>287241902.81999999</v>
      </c>
    </row>
    <row r="140" spans="1:14" x14ac:dyDescent="0.25">
      <c r="A140" s="11">
        <v>135</v>
      </c>
      <c r="B140" s="4" t="s">
        <v>138</v>
      </c>
      <c r="C140" s="4" t="s">
        <v>1136</v>
      </c>
      <c r="D140" s="5">
        <v>3685532.81</v>
      </c>
      <c r="E140" s="5">
        <v>135845232.53999999</v>
      </c>
      <c r="F140" s="5">
        <v>1198385.8799999999</v>
      </c>
      <c r="G140" s="5">
        <v>8706631.1699999999</v>
      </c>
      <c r="H140" s="5">
        <v>598285.39</v>
      </c>
      <c r="I140" s="5">
        <v>24469877.789999999</v>
      </c>
      <c r="J140" s="5">
        <v>34021694.530000001</v>
      </c>
      <c r="K140" s="5">
        <v>78090636.650000006</v>
      </c>
      <c r="L140" s="5">
        <f t="shared" si="6"/>
        <v>39503898.609999999</v>
      </c>
      <c r="M140" s="6">
        <f t="shared" si="7"/>
        <v>247112378.14999998</v>
      </c>
      <c r="N140" s="6">
        <f t="shared" si="8"/>
        <v>286616276.75999999</v>
      </c>
    </row>
    <row r="141" spans="1:14" x14ac:dyDescent="0.25">
      <c r="A141" s="11">
        <v>136</v>
      </c>
      <c r="B141" s="4" t="s">
        <v>139</v>
      </c>
      <c r="C141" s="4" t="s">
        <v>1137</v>
      </c>
      <c r="D141" s="5">
        <v>0</v>
      </c>
      <c r="E141" s="5">
        <v>21985182.739999998</v>
      </c>
      <c r="F141" s="5">
        <v>0</v>
      </c>
      <c r="G141" s="5">
        <v>641198.22</v>
      </c>
      <c r="H141" s="5">
        <v>0</v>
      </c>
      <c r="I141" s="5">
        <v>17979196.670000002</v>
      </c>
      <c r="J141" s="5">
        <v>0</v>
      </c>
      <c r="K141" s="5">
        <v>244739175.69999999</v>
      </c>
      <c r="L141" s="5">
        <f t="shared" si="6"/>
        <v>0</v>
      </c>
      <c r="M141" s="6">
        <f t="shared" si="7"/>
        <v>285344753.32999998</v>
      </c>
      <c r="N141" s="6">
        <f t="shared" si="8"/>
        <v>285344753.32999998</v>
      </c>
    </row>
    <row r="142" spans="1:14" x14ac:dyDescent="0.25">
      <c r="A142" s="11">
        <v>137</v>
      </c>
      <c r="B142" s="4" t="s">
        <v>140</v>
      </c>
      <c r="C142" s="4" t="s">
        <v>1138</v>
      </c>
      <c r="D142" s="5">
        <v>0</v>
      </c>
      <c r="E142" s="5">
        <v>95452458.019999996</v>
      </c>
      <c r="F142" s="5">
        <v>0</v>
      </c>
      <c r="G142" s="5">
        <v>5944036.0199999996</v>
      </c>
      <c r="H142" s="5">
        <v>0</v>
      </c>
      <c r="I142" s="5">
        <v>20229690.309999999</v>
      </c>
      <c r="J142" s="5">
        <v>1456413.36</v>
      </c>
      <c r="K142" s="5">
        <v>161341451.24000001</v>
      </c>
      <c r="L142" s="5">
        <f t="shared" si="6"/>
        <v>1456413.36</v>
      </c>
      <c r="M142" s="6">
        <f t="shared" si="7"/>
        <v>282967635.59000003</v>
      </c>
      <c r="N142" s="6">
        <f t="shared" si="8"/>
        <v>284424048.95000005</v>
      </c>
    </row>
    <row r="143" spans="1:14" x14ac:dyDescent="0.25">
      <c r="A143" s="11">
        <v>138</v>
      </c>
      <c r="B143" s="4" t="s">
        <v>141</v>
      </c>
      <c r="C143" s="4" t="s">
        <v>1139</v>
      </c>
      <c r="D143" s="5">
        <v>30256211.140000001</v>
      </c>
      <c r="E143" s="5">
        <v>61673545.399999999</v>
      </c>
      <c r="F143" s="5">
        <v>0</v>
      </c>
      <c r="G143" s="5">
        <v>36455139.649999999</v>
      </c>
      <c r="H143" s="5">
        <v>5523177.4199999999</v>
      </c>
      <c r="I143" s="5">
        <v>13991603.99</v>
      </c>
      <c r="J143" s="5">
        <v>26258829.239999998</v>
      </c>
      <c r="K143" s="5">
        <v>110215329.14</v>
      </c>
      <c r="L143" s="5">
        <f t="shared" si="6"/>
        <v>62038217.799999997</v>
      </c>
      <c r="M143" s="6">
        <f t="shared" si="7"/>
        <v>222335618.18000001</v>
      </c>
      <c r="N143" s="6">
        <f t="shared" si="8"/>
        <v>284373835.98000002</v>
      </c>
    </row>
    <row r="144" spans="1:14" x14ac:dyDescent="0.25">
      <c r="A144" s="11">
        <v>139</v>
      </c>
      <c r="B144" s="4" t="s">
        <v>142</v>
      </c>
      <c r="C144" s="4" t="s">
        <v>1140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309810.02</v>
      </c>
      <c r="J144" s="5">
        <v>0</v>
      </c>
      <c r="K144" s="5">
        <v>283401031.61000001</v>
      </c>
      <c r="L144" s="5">
        <f t="shared" si="6"/>
        <v>0</v>
      </c>
      <c r="M144" s="6">
        <f t="shared" si="7"/>
        <v>283710841.63</v>
      </c>
      <c r="N144" s="6">
        <f t="shared" si="8"/>
        <v>283710841.63</v>
      </c>
    </row>
    <row r="145" spans="1:14" x14ac:dyDescent="0.25">
      <c r="A145" s="11">
        <v>140</v>
      </c>
      <c r="B145" s="4" t="s">
        <v>143</v>
      </c>
      <c r="C145" s="4" t="s">
        <v>1141</v>
      </c>
      <c r="D145" s="5">
        <v>0</v>
      </c>
      <c r="E145" s="5">
        <v>117153398.88</v>
      </c>
      <c r="F145" s="5">
        <v>0</v>
      </c>
      <c r="G145" s="5">
        <v>0</v>
      </c>
      <c r="H145" s="5">
        <v>0</v>
      </c>
      <c r="I145" s="5">
        <v>25383236.07</v>
      </c>
      <c r="J145" s="5">
        <v>0</v>
      </c>
      <c r="K145" s="5">
        <v>139928456.56999999</v>
      </c>
      <c r="L145" s="5">
        <f t="shared" si="6"/>
        <v>0</v>
      </c>
      <c r="M145" s="6">
        <f t="shared" si="7"/>
        <v>282465091.51999998</v>
      </c>
      <c r="N145" s="6">
        <f t="shared" si="8"/>
        <v>282465091.51999998</v>
      </c>
    </row>
    <row r="146" spans="1:14" x14ac:dyDescent="0.25">
      <c r="A146" s="11">
        <v>141</v>
      </c>
      <c r="B146" s="4" t="s">
        <v>144</v>
      </c>
      <c r="C146" s="4" t="s">
        <v>1142</v>
      </c>
      <c r="D146" s="5">
        <v>567870.12</v>
      </c>
      <c r="E146" s="5">
        <v>93522411.900000006</v>
      </c>
      <c r="F146" s="5">
        <v>0</v>
      </c>
      <c r="G146" s="5">
        <v>2868161.14</v>
      </c>
      <c r="H146" s="5">
        <v>116920.9</v>
      </c>
      <c r="I146" s="5">
        <v>15670665.109999999</v>
      </c>
      <c r="J146" s="5">
        <v>7767131.29</v>
      </c>
      <c r="K146" s="5">
        <v>159754401.97999999</v>
      </c>
      <c r="L146" s="5">
        <f t="shared" si="6"/>
        <v>8451922.3100000005</v>
      </c>
      <c r="M146" s="6">
        <f t="shared" si="7"/>
        <v>271815640.13</v>
      </c>
      <c r="N146" s="6">
        <f t="shared" si="8"/>
        <v>280267562.44</v>
      </c>
    </row>
    <row r="147" spans="1:14" x14ac:dyDescent="0.25">
      <c r="A147" s="11">
        <v>142</v>
      </c>
      <c r="B147" s="4" t="s">
        <v>146</v>
      </c>
      <c r="C147" s="4" t="s">
        <v>1144</v>
      </c>
      <c r="D147" s="5">
        <v>0</v>
      </c>
      <c r="E147" s="5">
        <v>39951453.770000003</v>
      </c>
      <c r="F147" s="5">
        <v>0</v>
      </c>
      <c r="G147" s="5">
        <v>35628844.880000003</v>
      </c>
      <c r="H147" s="5">
        <v>0</v>
      </c>
      <c r="I147" s="5">
        <v>9503587.3800000008</v>
      </c>
      <c r="J147" s="5">
        <v>0</v>
      </c>
      <c r="K147" s="5">
        <v>193250208.58000001</v>
      </c>
      <c r="L147" s="5">
        <f t="shared" si="6"/>
        <v>0</v>
      </c>
      <c r="M147" s="6">
        <f t="shared" si="7"/>
        <v>278334094.61000001</v>
      </c>
      <c r="N147" s="6">
        <f t="shared" si="8"/>
        <v>278334094.61000001</v>
      </c>
    </row>
    <row r="148" spans="1:14" x14ac:dyDescent="0.25">
      <c r="A148" s="11">
        <v>143</v>
      </c>
      <c r="B148" s="4" t="s">
        <v>145</v>
      </c>
      <c r="C148" s="4" t="s">
        <v>1143</v>
      </c>
      <c r="D148" s="5">
        <v>6250127.9900000002</v>
      </c>
      <c r="E148" s="5">
        <v>129993336.91</v>
      </c>
      <c r="F148" s="5">
        <v>0</v>
      </c>
      <c r="G148" s="5">
        <v>599737.46</v>
      </c>
      <c r="H148" s="5">
        <v>3549939.41</v>
      </c>
      <c r="I148" s="5">
        <v>27130156.23</v>
      </c>
      <c r="J148" s="5">
        <v>41911659.5</v>
      </c>
      <c r="K148" s="5">
        <v>68866150.209999993</v>
      </c>
      <c r="L148" s="5">
        <f t="shared" si="6"/>
        <v>51711726.899999999</v>
      </c>
      <c r="M148" s="6">
        <f t="shared" si="7"/>
        <v>226589380.81</v>
      </c>
      <c r="N148" s="6">
        <f t="shared" si="8"/>
        <v>278301107.70999998</v>
      </c>
    </row>
    <row r="149" spans="1:14" x14ac:dyDescent="0.25">
      <c r="A149" s="11">
        <v>144</v>
      </c>
      <c r="B149" s="4" t="s">
        <v>147</v>
      </c>
      <c r="C149" s="4" t="s">
        <v>1145</v>
      </c>
      <c r="D149" s="5">
        <v>0</v>
      </c>
      <c r="E149" s="5">
        <v>60531932.060000002</v>
      </c>
      <c r="F149" s="5">
        <v>0</v>
      </c>
      <c r="G149" s="5">
        <v>4321456.66</v>
      </c>
      <c r="H149" s="5">
        <v>0</v>
      </c>
      <c r="I149" s="5">
        <v>13143783.75</v>
      </c>
      <c r="J149" s="5">
        <v>7589959.2699999996</v>
      </c>
      <c r="K149" s="5">
        <v>192424876.06</v>
      </c>
      <c r="L149" s="5">
        <f t="shared" si="6"/>
        <v>7589959.2699999996</v>
      </c>
      <c r="M149" s="6">
        <f t="shared" si="7"/>
        <v>270422048.52999997</v>
      </c>
      <c r="N149" s="6">
        <f t="shared" si="8"/>
        <v>278012007.79999995</v>
      </c>
    </row>
    <row r="150" spans="1:14" x14ac:dyDescent="0.25">
      <c r="A150" s="11">
        <v>145</v>
      </c>
      <c r="B150" s="4" t="s">
        <v>89</v>
      </c>
      <c r="C150" s="4" t="s">
        <v>1087</v>
      </c>
      <c r="D150" s="5">
        <v>38289903.479999997</v>
      </c>
      <c r="E150" s="5">
        <v>0</v>
      </c>
      <c r="F150" s="5">
        <v>0</v>
      </c>
      <c r="G150" s="5">
        <v>0</v>
      </c>
      <c r="H150" s="5">
        <v>16719916.630000001</v>
      </c>
      <c r="I150" s="5">
        <v>0</v>
      </c>
      <c r="J150" s="5">
        <v>185357972.97999999</v>
      </c>
      <c r="K150" s="5">
        <v>37485624.119999997</v>
      </c>
      <c r="L150" s="5">
        <f t="shared" si="6"/>
        <v>240367793.08999997</v>
      </c>
      <c r="M150" s="6">
        <f t="shared" si="7"/>
        <v>37485624.119999997</v>
      </c>
      <c r="N150" s="6">
        <f t="shared" si="8"/>
        <v>277853417.20999998</v>
      </c>
    </row>
    <row r="151" spans="1:14" x14ac:dyDescent="0.25">
      <c r="A151" s="11">
        <v>146</v>
      </c>
      <c r="B151" s="4" t="s">
        <v>148</v>
      </c>
      <c r="C151" s="4" t="s">
        <v>1146</v>
      </c>
      <c r="D151" s="5">
        <v>0</v>
      </c>
      <c r="E151" s="5">
        <v>58563459.829999998</v>
      </c>
      <c r="F151" s="5">
        <v>0</v>
      </c>
      <c r="G151" s="5">
        <v>26028018.850000001</v>
      </c>
      <c r="H151" s="5">
        <v>0</v>
      </c>
      <c r="I151" s="5">
        <v>12708663.59</v>
      </c>
      <c r="J151" s="5">
        <v>0</v>
      </c>
      <c r="K151" s="5">
        <v>179751228.03999999</v>
      </c>
      <c r="L151" s="5">
        <f t="shared" si="6"/>
        <v>0</v>
      </c>
      <c r="M151" s="6">
        <f t="shared" si="7"/>
        <v>277051370.31</v>
      </c>
      <c r="N151" s="6">
        <f t="shared" si="8"/>
        <v>277051370.31</v>
      </c>
    </row>
    <row r="152" spans="1:14" x14ac:dyDescent="0.25">
      <c r="A152" s="11">
        <v>147</v>
      </c>
      <c r="B152" s="4" t="s">
        <v>149</v>
      </c>
      <c r="C152" s="4" t="s">
        <v>1147</v>
      </c>
      <c r="D152" s="5">
        <v>0</v>
      </c>
      <c r="E152" s="5">
        <v>899966.58</v>
      </c>
      <c r="F152" s="5">
        <v>0</v>
      </c>
      <c r="G152" s="5">
        <v>8620.56</v>
      </c>
      <c r="H152" s="5">
        <v>0</v>
      </c>
      <c r="I152" s="5">
        <v>21922352.890000001</v>
      </c>
      <c r="J152" s="5">
        <v>762488.41</v>
      </c>
      <c r="K152" s="5">
        <v>252927285.37</v>
      </c>
      <c r="L152" s="5">
        <f t="shared" si="6"/>
        <v>762488.41</v>
      </c>
      <c r="M152" s="6">
        <f t="shared" si="7"/>
        <v>275758225.39999998</v>
      </c>
      <c r="N152" s="6">
        <f t="shared" si="8"/>
        <v>276520713.81</v>
      </c>
    </row>
    <row r="153" spans="1:14" x14ac:dyDescent="0.25">
      <c r="A153" s="11">
        <v>148</v>
      </c>
      <c r="B153" s="4" t="s">
        <v>151</v>
      </c>
      <c r="C153" s="4" t="s">
        <v>1149</v>
      </c>
      <c r="D153" s="5">
        <v>0</v>
      </c>
      <c r="E153" s="5">
        <v>90804056.989999995</v>
      </c>
      <c r="F153" s="5">
        <v>0</v>
      </c>
      <c r="G153" s="5">
        <v>1052808.29</v>
      </c>
      <c r="H153" s="5">
        <v>0</v>
      </c>
      <c r="I153" s="5">
        <v>20009740.640000001</v>
      </c>
      <c r="J153" s="5">
        <v>15640799.869999999</v>
      </c>
      <c r="K153" s="5">
        <v>148322825.74000001</v>
      </c>
      <c r="L153" s="5">
        <f t="shared" si="6"/>
        <v>15640799.869999999</v>
      </c>
      <c r="M153" s="6">
        <f t="shared" si="7"/>
        <v>260189431.66000003</v>
      </c>
      <c r="N153" s="6">
        <f t="shared" si="8"/>
        <v>275830231.53000003</v>
      </c>
    </row>
    <row r="154" spans="1:14" x14ac:dyDescent="0.25">
      <c r="A154" s="11">
        <v>149</v>
      </c>
      <c r="B154" s="4" t="s">
        <v>152</v>
      </c>
      <c r="C154" s="4" t="s">
        <v>1150</v>
      </c>
      <c r="D154" s="5">
        <v>0</v>
      </c>
      <c r="E154" s="5">
        <v>90182968.739999995</v>
      </c>
      <c r="F154" s="5">
        <v>0</v>
      </c>
      <c r="G154" s="5">
        <v>0</v>
      </c>
      <c r="H154" s="5">
        <v>0</v>
      </c>
      <c r="I154" s="5">
        <v>18970028.739999998</v>
      </c>
      <c r="J154" s="5">
        <v>0</v>
      </c>
      <c r="K154" s="5">
        <v>166325075.20999998</v>
      </c>
      <c r="L154" s="5">
        <f t="shared" si="6"/>
        <v>0</v>
      </c>
      <c r="M154" s="6">
        <f t="shared" si="7"/>
        <v>275478072.68999994</v>
      </c>
      <c r="N154" s="6">
        <f t="shared" si="8"/>
        <v>275478072.68999994</v>
      </c>
    </row>
    <row r="155" spans="1:14" x14ac:dyDescent="0.25">
      <c r="A155" s="11">
        <v>150</v>
      </c>
      <c r="B155" s="4" t="s">
        <v>150</v>
      </c>
      <c r="C155" s="4" t="s">
        <v>1148</v>
      </c>
      <c r="D155" s="5">
        <v>125441919.22</v>
      </c>
      <c r="E155" s="5">
        <v>0</v>
      </c>
      <c r="F155" s="5">
        <v>17232528.23</v>
      </c>
      <c r="G155" s="5">
        <v>0</v>
      </c>
      <c r="H155" s="5">
        <v>28073470.489999998</v>
      </c>
      <c r="I155" s="5">
        <v>0</v>
      </c>
      <c r="J155" s="5">
        <v>102545297.61</v>
      </c>
      <c r="K155" s="5">
        <v>2167968.5299999998</v>
      </c>
      <c r="L155" s="5">
        <f t="shared" si="6"/>
        <v>273293215.55000001</v>
      </c>
      <c r="M155" s="6">
        <f t="shared" si="7"/>
        <v>2167968.5299999998</v>
      </c>
      <c r="N155" s="6">
        <f t="shared" si="8"/>
        <v>275461184.07999998</v>
      </c>
    </row>
    <row r="156" spans="1:14" x14ac:dyDescent="0.25">
      <c r="A156" s="11">
        <v>151</v>
      </c>
      <c r="B156" s="4" t="s">
        <v>153</v>
      </c>
      <c r="C156" s="4" t="s">
        <v>1151</v>
      </c>
      <c r="D156" s="5">
        <v>0</v>
      </c>
      <c r="E156" s="5">
        <v>26212307.030000001</v>
      </c>
      <c r="F156" s="5">
        <v>0</v>
      </c>
      <c r="G156" s="5">
        <v>0</v>
      </c>
      <c r="H156" s="5">
        <v>0</v>
      </c>
      <c r="I156" s="5">
        <v>5294367.7</v>
      </c>
      <c r="J156" s="5">
        <v>20846301.100000001</v>
      </c>
      <c r="K156" s="5">
        <v>222810616.25</v>
      </c>
      <c r="L156" s="5">
        <f t="shared" si="6"/>
        <v>20846301.100000001</v>
      </c>
      <c r="M156" s="6">
        <f t="shared" si="7"/>
        <v>254317290.97999999</v>
      </c>
      <c r="N156" s="6">
        <f t="shared" si="8"/>
        <v>275163592.07999998</v>
      </c>
    </row>
    <row r="157" spans="1:14" x14ac:dyDescent="0.25">
      <c r="A157" s="11">
        <v>152</v>
      </c>
      <c r="B157" s="4" t="s">
        <v>154</v>
      </c>
      <c r="C157" s="4" t="s">
        <v>1152</v>
      </c>
      <c r="D157" s="5">
        <v>24038839.710000001</v>
      </c>
      <c r="E157" s="5">
        <v>37835344.060000002</v>
      </c>
      <c r="F157" s="5">
        <v>78626.25</v>
      </c>
      <c r="G157" s="5">
        <v>15541786.460000001</v>
      </c>
      <c r="H157" s="5">
        <v>5494834.1600000001</v>
      </c>
      <c r="I157" s="5">
        <v>8851813.5199999996</v>
      </c>
      <c r="J157" s="5">
        <v>0</v>
      </c>
      <c r="K157" s="5">
        <v>182898625.19999999</v>
      </c>
      <c r="L157" s="5">
        <f t="shared" si="6"/>
        <v>29612300.120000001</v>
      </c>
      <c r="M157" s="6">
        <f t="shared" si="7"/>
        <v>245127569.24000001</v>
      </c>
      <c r="N157" s="6">
        <f t="shared" si="8"/>
        <v>274739869.36000001</v>
      </c>
    </row>
    <row r="158" spans="1:14" x14ac:dyDescent="0.25">
      <c r="A158" s="11">
        <v>153</v>
      </c>
      <c r="B158" s="4" t="s">
        <v>155</v>
      </c>
      <c r="C158" s="4" t="s">
        <v>1153</v>
      </c>
      <c r="D158" s="5">
        <v>0</v>
      </c>
      <c r="E158" s="5">
        <v>45078343.759999998</v>
      </c>
      <c r="F158" s="5">
        <v>0</v>
      </c>
      <c r="G158" s="5">
        <v>20073534.75</v>
      </c>
      <c r="H158" s="5">
        <v>0</v>
      </c>
      <c r="I158" s="5">
        <v>3658013.7</v>
      </c>
      <c r="J158" s="5">
        <v>46047419.859999999</v>
      </c>
      <c r="K158" s="5">
        <v>158316173.17999998</v>
      </c>
      <c r="L158" s="5">
        <f t="shared" si="6"/>
        <v>46047419.859999999</v>
      </c>
      <c r="M158" s="6">
        <f t="shared" si="7"/>
        <v>227126065.38999999</v>
      </c>
      <c r="N158" s="6">
        <f t="shared" si="8"/>
        <v>273173485.25</v>
      </c>
    </row>
    <row r="159" spans="1:14" x14ac:dyDescent="0.25">
      <c r="A159" s="11">
        <v>154</v>
      </c>
      <c r="B159" s="4" t="s">
        <v>156</v>
      </c>
      <c r="C159" s="4" t="s">
        <v>1154</v>
      </c>
      <c r="D159" s="5">
        <v>26183082.969999999</v>
      </c>
      <c r="E159" s="5">
        <v>58069872.700000003</v>
      </c>
      <c r="F159" s="5">
        <v>404752.65</v>
      </c>
      <c r="G159" s="5">
        <v>74708.67</v>
      </c>
      <c r="H159" s="5">
        <v>5990566.0599999996</v>
      </c>
      <c r="I159" s="5">
        <v>12600783.82</v>
      </c>
      <c r="J159" s="5">
        <v>0</v>
      </c>
      <c r="K159" s="5">
        <v>169612295.29999998</v>
      </c>
      <c r="L159" s="5">
        <f t="shared" si="6"/>
        <v>32578401.679999996</v>
      </c>
      <c r="M159" s="6">
        <f t="shared" si="7"/>
        <v>240357660.48999998</v>
      </c>
      <c r="N159" s="6">
        <f t="shared" si="8"/>
        <v>272936062.16999996</v>
      </c>
    </row>
    <row r="160" spans="1:14" x14ac:dyDescent="0.25">
      <c r="A160" s="11">
        <v>155</v>
      </c>
      <c r="B160" s="4" t="s">
        <v>157</v>
      </c>
      <c r="C160" s="4" t="s">
        <v>1155</v>
      </c>
      <c r="D160" s="5">
        <v>38284118.32</v>
      </c>
      <c r="E160" s="5">
        <v>20178012.739999998</v>
      </c>
      <c r="F160" s="5">
        <v>0</v>
      </c>
      <c r="G160" s="5">
        <v>0</v>
      </c>
      <c r="H160" s="5">
        <v>7013546.7999999998</v>
      </c>
      <c r="I160" s="5">
        <v>4069254.87</v>
      </c>
      <c r="J160" s="5">
        <v>141307930.13</v>
      </c>
      <c r="K160" s="5">
        <v>60114226.129999995</v>
      </c>
      <c r="L160" s="5">
        <f t="shared" si="6"/>
        <v>186605595.25</v>
      </c>
      <c r="M160" s="6">
        <f t="shared" si="7"/>
        <v>84361493.739999995</v>
      </c>
      <c r="N160" s="6">
        <f t="shared" si="8"/>
        <v>270967088.99000001</v>
      </c>
    </row>
    <row r="161" spans="1:14" x14ac:dyDescent="0.25">
      <c r="A161" s="11">
        <v>156</v>
      </c>
      <c r="B161" s="4" t="s">
        <v>158</v>
      </c>
      <c r="C161" s="4" t="s">
        <v>1156</v>
      </c>
      <c r="D161" s="5">
        <v>0</v>
      </c>
      <c r="E161" s="5">
        <v>179988201.03</v>
      </c>
      <c r="F161" s="5">
        <v>0</v>
      </c>
      <c r="G161" s="5">
        <v>0</v>
      </c>
      <c r="H161" s="5">
        <v>0</v>
      </c>
      <c r="I161" s="5">
        <v>35714480.060000002</v>
      </c>
      <c r="J161" s="5">
        <v>0</v>
      </c>
      <c r="K161" s="5">
        <v>54270302.460000001</v>
      </c>
      <c r="L161" s="5">
        <f t="shared" si="6"/>
        <v>0</v>
      </c>
      <c r="M161" s="6">
        <f t="shared" si="7"/>
        <v>269972983.55000001</v>
      </c>
      <c r="N161" s="6">
        <f t="shared" si="8"/>
        <v>269972983.55000001</v>
      </c>
    </row>
    <row r="162" spans="1:14" x14ac:dyDescent="0.25">
      <c r="A162" s="11">
        <v>157</v>
      </c>
      <c r="B162" s="4" t="s">
        <v>159</v>
      </c>
      <c r="C162" s="4" t="s">
        <v>1157</v>
      </c>
      <c r="D162" s="5">
        <v>0</v>
      </c>
      <c r="E162" s="5">
        <v>54558316.729999997</v>
      </c>
      <c r="F162" s="5">
        <v>0</v>
      </c>
      <c r="G162" s="5">
        <v>4839596.8900000006</v>
      </c>
      <c r="H162" s="5">
        <v>0</v>
      </c>
      <c r="I162" s="5">
        <v>9817141.9699999988</v>
      </c>
      <c r="J162" s="5">
        <v>534325.71</v>
      </c>
      <c r="K162" s="5">
        <v>196812066.45999998</v>
      </c>
      <c r="L162" s="5">
        <f t="shared" si="6"/>
        <v>534325.71</v>
      </c>
      <c r="M162" s="6">
        <f t="shared" si="7"/>
        <v>266027122.04999998</v>
      </c>
      <c r="N162" s="6">
        <f t="shared" si="8"/>
        <v>266561447.75999999</v>
      </c>
    </row>
    <row r="163" spans="1:14" x14ac:dyDescent="0.25">
      <c r="A163" s="11">
        <v>158</v>
      </c>
      <c r="B163" s="4" t="s">
        <v>160</v>
      </c>
      <c r="C163" s="4" t="s">
        <v>1158</v>
      </c>
      <c r="D163" s="5">
        <v>0</v>
      </c>
      <c r="E163" s="5">
        <v>114354913.67</v>
      </c>
      <c r="F163" s="5">
        <v>0</v>
      </c>
      <c r="G163" s="5">
        <v>81607281.319999993</v>
      </c>
      <c r="H163" s="5">
        <v>0</v>
      </c>
      <c r="I163" s="5">
        <v>20885840.719999999</v>
      </c>
      <c r="J163" s="5">
        <v>0</v>
      </c>
      <c r="K163" s="5">
        <v>48867547.829999998</v>
      </c>
      <c r="L163" s="5">
        <f t="shared" si="6"/>
        <v>0</v>
      </c>
      <c r="M163" s="6">
        <f t="shared" si="7"/>
        <v>265715583.54000002</v>
      </c>
      <c r="N163" s="6">
        <f t="shared" si="8"/>
        <v>265715583.54000002</v>
      </c>
    </row>
    <row r="164" spans="1:14" x14ac:dyDescent="0.25">
      <c r="A164" s="11">
        <v>159</v>
      </c>
      <c r="B164" s="4" t="s">
        <v>161</v>
      </c>
      <c r="C164" s="4" t="s">
        <v>1159</v>
      </c>
      <c r="D164" s="5">
        <v>0</v>
      </c>
      <c r="E164" s="5">
        <v>372995.37</v>
      </c>
      <c r="F164" s="5">
        <v>0</v>
      </c>
      <c r="G164" s="5">
        <v>3486674.66</v>
      </c>
      <c r="H164" s="5">
        <v>0</v>
      </c>
      <c r="I164" s="5">
        <v>433359.12</v>
      </c>
      <c r="J164" s="5">
        <v>0</v>
      </c>
      <c r="K164" s="5">
        <v>260805908.55000001</v>
      </c>
      <c r="L164" s="5">
        <f t="shared" si="6"/>
        <v>0</v>
      </c>
      <c r="M164" s="6">
        <f t="shared" si="7"/>
        <v>265098937.70000002</v>
      </c>
      <c r="N164" s="6">
        <f t="shared" si="8"/>
        <v>265098937.70000002</v>
      </c>
    </row>
    <row r="165" spans="1:14" x14ac:dyDescent="0.25">
      <c r="A165" s="11">
        <v>160</v>
      </c>
      <c r="B165" s="4" t="s">
        <v>162</v>
      </c>
      <c r="C165" s="4" t="s">
        <v>1160</v>
      </c>
      <c r="D165" s="5">
        <v>32405207.460000001</v>
      </c>
      <c r="E165" s="5">
        <v>112087647.94</v>
      </c>
      <c r="F165" s="5">
        <v>4045166.52</v>
      </c>
      <c r="G165" s="5">
        <v>3557314.32</v>
      </c>
      <c r="H165" s="5">
        <v>26841512.710000001</v>
      </c>
      <c r="I165" s="5">
        <v>2239904.83</v>
      </c>
      <c r="J165" s="5">
        <v>78807409.790000007</v>
      </c>
      <c r="K165" s="5">
        <v>3906014.37</v>
      </c>
      <c r="L165" s="5">
        <f t="shared" si="6"/>
        <v>142099296.48000002</v>
      </c>
      <c r="M165" s="6">
        <f t="shared" si="7"/>
        <v>121790881.45999999</v>
      </c>
      <c r="N165" s="6">
        <f t="shared" si="8"/>
        <v>263890177.94</v>
      </c>
    </row>
    <row r="166" spans="1:14" x14ac:dyDescent="0.25">
      <c r="A166" s="11">
        <v>161</v>
      </c>
      <c r="B166" s="4" t="s">
        <v>163</v>
      </c>
      <c r="C166" s="4" t="s">
        <v>1161</v>
      </c>
      <c r="D166" s="5">
        <v>0</v>
      </c>
      <c r="E166" s="5">
        <v>135887325.55000001</v>
      </c>
      <c r="F166" s="5">
        <v>0</v>
      </c>
      <c r="G166" s="5">
        <v>27029212.41</v>
      </c>
      <c r="H166" s="5">
        <v>0</v>
      </c>
      <c r="I166" s="5">
        <v>27294237.829999998</v>
      </c>
      <c r="J166" s="5">
        <v>0</v>
      </c>
      <c r="K166" s="5">
        <v>73079479.379999995</v>
      </c>
      <c r="L166" s="5">
        <f t="shared" si="6"/>
        <v>0</v>
      </c>
      <c r="M166" s="6">
        <f t="shared" si="7"/>
        <v>263290255.17000002</v>
      </c>
      <c r="N166" s="6">
        <f t="shared" si="8"/>
        <v>263290255.17000002</v>
      </c>
    </row>
    <row r="167" spans="1:14" x14ac:dyDescent="0.25">
      <c r="A167" s="11">
        <v>162</v>
      </c>
      <c r="B167" s="4" t="s">
        <v>164</v>
      </c>
      <c r="C167" s="4" t="s">
        <v>1162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12356710.07</v>
      </c>
      <c r="K167" s="5">
        <v>249829541.24000001</v>
      </c>
      <c r="L167" s="5">
        <f t="shared" si="6"/>
        <v>12356710.07</v>
      </c>
      <c r="M167" s="6">
        <f t="shared" si="7"/>
        <v>249829541.24000001</v>
      </c>
      <c r="N167" s="6">
        <f t="shared" si="8"/>
        <v>262186251.31</v>
      </c>
    </row>
    <row r="168" spans="1:14" x14ac:dyDescent="0.25">
      <c r="A168" s="11">
        <v>163</v>
      </c>
      <c r="B168" s="4" t="s">
        <v>165</v>
      </c>
      <c r="C168" s="4" t="s">
        <v>1163</v>
      </c>
      <c r="D168" s="5">
        <v>0</v>
      </c>
      <c r="E168" s="5">
        <v>34590357.07</v>
      </c>
      <c r="F168" s="5">
        <v>0</v>
      </c>
      <c r="G168" s="5">
        <v>223669.29</v>
      </c>
      <c r="H168" s="5">
        <v>0</v>
      </c>
      <c r="I168" s="5">
        <v>7597060.6799999997</v>
      </c>
      <c r="J168" s="5">
        <v>0</v>
      </c>
      <c r="K168" s="5">
        <v>219436425.67000002</v>
      </c>
      <c r="L168" s="5">
        <f t="shared" si="6"/>
        <v>0</v>
      </c>
      <c r="M168" s="6">
        <f t="shared" si="7"/>
        <v>261847512.71000001</v>
      </c>
      <c r="N168" s="6">
        <f t="shared" si="8"/>
        <v>261847512.71000001</v>
      </c>
    </row>
    <row r="169" spans="1:14" x14ac:dyDescent="0.25">
      <c r="A169" s="11">
        <v>164</v>
      </c>
      <c r="B169" s="4" t="s">
        <v>166</v>
      </c>
      <c r="C169" s="4" t="s">
        <v>1164</v>
      </c>
      <c r="D169" s="5">
        <v>0</v>
      </c>
      <c r="E169" s="5">
        <v>61639309.329999998</v>
      </c>
      <c r="F169" s="5">
        <v>0</v>
      </c>
      <c r="G169" s="5">
        <v>126745462.09</v>
      </c>
      <c r="H169" s="5">
        <v>0</v>
      </c>
      <c r="I169" s="5">
        <v>16094916.02</v>
      </c>
      <c r="J169" s="5">
        <v>1249057.52</v>
      </c>
      <c r="K169" s="5">
        <v>54186414.950000003</v>
      </c>
      <c r="L169" s="5">
        <f t="shared" si="6"/>
        <v>1249057.52</v>
      </c>
      <c r="M169" s="6">
        <f t="shared" si="7"/>
        <v>258666102.39000005</v>
      </c>
      <c r="N169" s="6">
        <f t="shared" si="8"/>
        <v>259915159.91000006</v>
      </c>
    </row>
    <row r="170" spans="1:14" x14ac:dyDescent="0.25">
      <c r="A170" s="11">
        <v>165</v>
      </c>
      <c r="B170" s="4" t="s">
        <v>167</v>
      </c>
      <c r="C170" s="4" t="s">
        <v>1165</v>
      </c>
      <c r="D170" s="5">
        <v>0</v>
      </c>
      <c r="E170" s="5">
        <v>82729726.469999999</v>
      </c>
      <c r="F170" s="5">
        <v>0</v>
      </c>
      <c r="G170" s="5">
        <v>1082036.27</v>
      </c>
      <c r="H170" s="5">
        <v>0</v>
      </c>
      <c r="I170" s="5">
        <v>19014314.91</v>
      </c>
      <c r="J170" s="5">
        <v>0</v>
      </c>
      <c r="K170" s="5">
        <v>156942342.55000001</v>
      </c>
      <c r="L170" s="5">
        <f t="shared" si="6"/>
        <v>0</v>
      </c>
      <c r="M170" s="6">
        <f t="shared" si="7"/>
        <v>259768420.19999999</v>
      </c>
      <c r="N170" s="6">
        <f t="shared" si="8"/>
        <v>259768420.19999999</v>
      </c>
    </row>
    <row r="171" spans="1:14" x14ac:dyDescent="0.25">
      <c r="A171" s="11">
        <v>166</v>
      </c>
      <c r="B171" s="4" t="s">
        <v>169</v>
      </c>
      <c r="C171" s="4" t="s">
        <v>1167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  <c r="J171" s="5">
        <v>21214267.550000001</v>
      </c>
      <c r="K171" s="5">
        <v>238232009.29000002</v>
      </c>
      <c r="L171" s="5">
        <f t="shared" si="6"/>
        <v>21214267.550000001</v>
      </c>
      <c r="M171" s="6">
        <f t="shared" si="7"/>
        <v>238232009.29000002</v>
      </c>
      <c r="N171" s="6">
        <f t="shared" si="8"/>
        <v>259446276.84000003</v>
      </c>
    </row>
    <row r="172" spans="1:14" x14ac:dyDescent="0.25">
      <c r="A172" s="11">
        <v>167</v>
      </c>
      <c r="B172" s="4" t="s">
        <v>168</v>
      </c>
      <c r="C172" s="4" t="s">
        <v>1166</v>
      </c>
      <c r="D172" s="5">
        <v>0</v>
      </c>
      <c r="E172" s="5">
        <v>99360849.980000004</v>
      </c>
      <c r="F172" s="5">
        <v>0</v>
      </c>
      <c r="G172" s="5">
        <v>6349064.0700000003</v>
      </c>
      <c r="H172" s="5">
        <v>0</v>
      </c>
      <c r="I172" s="5">
        <v>30574629.190000001</v>
      </c>
      <c r="J172" s="5">
        <v>0</v>
      </c>
      <c r="K172" s="5">
        <v>122875649.85000001</v>
      </c>
      <c r="L172" s="5">
        <f t="shared" si="6"/>
        <v>0</v>
      </c>
      <c r="M172" s="6">
        <f t="shared" si="7"/>
        <v>259160193.09000003</v>
      </c>
      <c r="N172" s="6">
        <f t="shared" si="8"/>
        <v>259160193.09000003</v>
      </c>
    </row>
    <row r="173" spans="1:14" x14ac:dyDescent="0.25">
      <c r="A173" s="11">
        <v>168</v>
      </c>
      <c r="B173" s="4" t="s">
        <v>170</v>
      </c>
      <c r="C173" s="4" t="s">
        <v>1168</v>
      </c>
      <c r="D173" s="5">
        <v>0</v>
      </c>
      <c r="E173" s="5">
        <v>8938142.2400000002</v>
      </c>
      <c r="F173" s="5">
        <v>0</v>
      </c>
      <c r="G173" s="5">
        <v>23430.45</v>
      </c>
      <c r="H173" s="5">
        <v>0</v>
      </c>
      <c r="I173" s="5">
        <v>5087083.4800000004</v>
      </c>
      <c r="J173" s="5">
        <v>0</v>
      </c>
      <c r="K173" s="5">
        <v>244123172.98000002</v>
      </c>
      <c r="L173" s="5">
        <f t="shared" si="6"/>
        <v>0</v>
      </c>
      <c r="M173" s="6">
        <f t="shared" si="7"/>
        <v>258171829.15000001</v>
      </c>
      <c r="N173" s="6">
        <f t="shared" si="8"/>
        <v>258171829.15000001</v>
      </c>
    </row>
    <row r="174" spans="1:14" x14ac:dyDescent="0.25">
      <c r="A174" s="11">
        <v>169</v>
      </c>
      <c r="B174" s="4" t="s">
        <v>171</v>
      </c>
      <c r="C174" s="4" t="s">
        <v>1169</v>
      </c>
      <c r="D174" s="5">
        <v>0</v>
      </c>
      <c r="E174" s="5">
        <v>127854306.95</v>
      </c>
      <c r="F174" s="5">
        <v>0</v>
      </c>
      <c r="G174" s="5">
        <v>783585.02</v>
      </c>
      <c r="H174" s="5">
        <v>0</v>
      </c>
      <c r="I174" s="5">
        <v>31740210.469999999</v>
      </c>
      <c r="J174" s="5">
        <v>1883076.8</v>
      </c>
      <c r="K174" s="5">
        <v>92214387.840000004</v>
      </c>
      <c r="L174" s="5">
        <f t="shared" si="6"/>
        <v>1883076.8</v>
      </c>
      <c r="M174" s="6">
        <f t="shared" si="7"/>
        <v>252592490.28</v>
      </c>
      <c r="N174" s="6">
        <f t="shared" si="8"/>
        <v>254475567.08000001</v>
      </c>
    </row>
    <row r="175" spans="1:14" x14ac:dyDescent="0.25">
      <c r="A175" s="11">
        <v>170</v>
      </c>
      <c r="B175" s="4" t="s">
        <v>172</v>
      </c>
      <c r="C175" s="4" t="s">
        <v>1170</v>
      </c>
      <c r="D175" s="5">
        <v>0</v>
      </c>
      <c r="E175" s="5">
        <v>57382828.119999997</v>
      </c>
      <c r="F175" s="5">
        <v>0</v>
      </c>
      <c r="G175" s="5">
        <v>1150454.27</v>
      </c>
      <c r="H175" s="5">
        <v>0</v>
      </c>
      <c r="I175" s="5">
        <v>16296154.4</v>
      </c>
      <c r="J175" s="5">
        <v>0</v>
      </c>
      <c r="K175" s="5">
        <v>179545239.06</v>
      </c>
      <c r="L175" s="5">
        <f t="shared" si="6"/>
        <v>0</v>
      </c>
      <c r="M175" s="6">
        <f t="shared" si="7"/>
        <v>254374675.85000002</v>
      </c>
      <c r="N175" s="6">
        <f t="shared" si="8"/>
        <v>254374675.85000002</v>
      </c>
    </row>
    <row r="176" spans="1:14" x14ac:dyDescent="0.25">
      <c r="A176" s="11">
        <v>171</v>
      </c>
      <c r="B176" s="4" t="s">
        <v>173</v>
      </c>
      <c r="C176" s="4" t="s">
        <v>1171</v>
      </c>
      <c r="D176" s="5">
        <v>16115824.77</v>
      </c>
      <c r="E176" s="5">
        <v>30297515.459999997</v>
      </c>
      <c r="F176" s="5">
        <v>24845.94</v>
      </c>
      <c r="G176" s="5">
        <v>68623.070000000007</v>
      </c>
      <c r="H176" s="5">
        <v>2031684.66</v>
      </c>
      <c r="I176" s="5">
        <v>9786999.6500000004</v>
      </c>
      <c r="J176" s="5">
        <v>161333621.90000001</v>
      </c>
      <c r="K176" s="5">
        <v>33490425.84</v>
      </c>
      <c r="L176" s="5">
        <f t="shared" si="6"/>
        <v>179505977.27000001</v>
      </c>
      <c r="M176" s="6">
        <f t="shared" si="7"/>
        <v>73643564.019999996</v>
      </c>
      <c r="N176" s="6">
        <f t="shared" si="8"/>
        <v>253149541.29000002</v>
      </c>
    </row>
    <row r="177" spans="1:14" x14ac:dyDescent="0.25">
      <c r="A177" s="11">
        <v>172</v>
      </c>
      <c r="B177" s="4" t="s">
        <v>174</v>
      </c>
      <c r="C177" s="4" t="s">
        <v>1172</v>
      </c>
      <c r="D177" s="5">
        <v>0</v>
      </c>
      <c r="E177" s="5">
        <v>74974128.900000006</v>
      </c>
      <c r="F177" s="5">
        <v>0</v>
      </c>
      <c r="G177" s="5">
        <v>57002124.439999998</v>
      </c>
      <c r="H177" s="5">
        <v>0</v>
      </c>
      <c r="I177" s="5">
        <v>17554970.66</v>
      </c>
      <c r="J177" s="5">
        <v>0</v>
      </c>
      <c r="K177" s="5">
        <v>103139866.45</v>
      </c>
      <c r="L177" s="5">
        <f t="shared" si="6"/>
        <v>0</v>
      </c>
      <c r="M177" s="6">
        <f t="shared" si="7"/>
        <v>252671090.44999999</v>
      </c>
      <c r="N177" s="6">
        <f t="shared" si="8"/>
        <v>252671090.44999999</v>
      </c>
    </row>
    <row r="178" spans="1:14" x14ac:dyDescent="0.25">
      <c r="A178" s="11">
        <v>173</v>
      </c>
      <c r="B178" s="4" t="s">
        <v>175</v>
      </c>
      <c r="C178" s="4" t="s">
        <v>1173</v>
      </c>
      <c r="D178" s="5">
        <v>0</v>
      </c>
      <c r="E178" s="5">
        <v>78902071.510000005</v>
      </c>
      <c r="F178" s="5">
        <v>0</v>
      </c>
      <c r="G178" s="5">
        <v>426334.28</v>
      </c>
      <c r="H178" s="5">
        <v>0</v>
      </c>
      <c r="I178" s="5">
        <v>18137379.949999999</v>
      </c>
      <c r="J178" s="5">
        <v>467256.56</v>
      </c>
      <c r="K178" s="5">
        <v>154665345.72999999</v>
      </c>
      <c r="L178" s="5">
        <f t="shared" si="6"/>
        <v>467256.56</v>
      </c>
      <c r="M178" s="6">
        <f t="shared" si="7"/>
        <v>252131131.47</v>
      </c>
      <c r="N178" s="6">
        <f t="shared" si="8"/>
        <v>252598388.03</v>
      </c>
    </row>
    <row r="179" spans="1:14" x14ac:dyDescent="0.25">
      <c r="A179" s="11">
        <v>174</v>
      </c>
      <c r="B179" s="4" t="s">
        <v>176</v>
      </c>
      <c r="C179" s="4" t="s">
        <v>1174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252418887.52000001</v>
      </c>
      <c r="L179" s="5">
        <f t="shared" si="6"/>
        <v>0</v>
      </c>
      <c r="M179" s="6">
        <f t="shared" si="7"/>
        <v>252418887.52000001</v>
      </c>
      <c r="N179" s="6">
        <f t="shared" si="8"/>
        <v>252418887.52000001</v>
      </c>
    </row>
    <row r="180" spans="1:14" x14ac:dyDescent="0.25">
      <c r="A180" s="11">
        <v>175</v>
      </c>
      <c r="B180" s="4" t="s">
        <v>177</v>
      </c>
      <c r="C180" s="4" t="s">
        <v>1175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252273749.00999999</v>
      </c>
      <c r="L180" s="5">
        <f t="shared" si="6"/>
        <v>0</v>
      </c>
      <c r="M180" s="6">
        <f t="shared" si="7"/>
        <v>252273749.00999999</v>
      </c>
      <c r="N180" s="6">
        <f t="shared" si="8"/>
        <v>252273749.00999999</v>
      </c>
    </row>
    <row r="181" spans="1:14" x14ac:dyDescent="0.25">
      <c r="A181" s="11">
        <v>176</v>
      </c>
      <c r="B181" s="4" t="s">
        <v>178</v>
      </c>
      <c r="C181" s="4" t="s">
        <v>1176</v>
      </c>
      <c r="D181" s="5">
        <v>8009958.71</v>
      </c>
      <c r="E181" s="5">
        <v>36226950.390000001</v>
      </c>
      <c r="F181" s="5">
        <v>0</v>
      </c>
      <c r="G181" s="5">
        <v>9144.36</v>
      </c>
      <c r="H181" s="5">
        <v>1224435.22</v>
      </c>
      <c r="I181" s="5">
        <v>2118756.04</v>
      </c>
      <c r="J181" s="5">
        <v>110902236.28</v>
      </c>
      <c r="K181" s="5">
        <v>91437310.109999999</v>
      </c>
      <c r="L181" s="5">
        <f t="shared" si="6"/>
        <v>120136630.21000001</v>
      </c>
      <c r="M181" s="6">
        <f t="shared" si="7"/>
        <v>129792160.90000001</v>
      </c>
      <c r="N181" s="6">
        <f t="shared" si="8"/>
        <v>249928791.11000001</v>
      </c>
    </row>
    <row r="182" spans="1:14" x14ac:dyDescent="0.25">
      <c r="A182" s="11">
        <v>177</v>
      </c>
      <c r="B182" s="4" t="s">
        <v>179</v>
      </c>
      <c r="C182" s="4" t="s">
        <v>1177</v>
      </c>
      <c r="D182" s="5">
        <v>0</v>
      </c>
      <c r="E182" s="5">
        <v>96230864.25</v>
      </c>
      <c r="F182" s="5">
        <v>0</v>
      </c>
      <c r="G182" s="5">
        <v>1959688.41</v>
      </c>
      <c r="H182" s="5">
        <v>0</v>
      </c>
      <c r="I182" s="5">
        <v>21455280.870000001</v>
      </c>
      <c r="J182" s="5">
        <v>0</v>
      </c>
      <c r="K182" s="5">
        <v>129316722.75</v>
      </c>
      <c r="L182" s="5">
        <f t="shared" si="6"/>
        <v>0</v>
      </c>
      <c r="M182" s="6">
        <f t="shared" si="7"/>
        <v>248962556.28</v>
      </c>
      <c r="N182" s="6">
        <f t="shared" si="8"/>
        <v>248962556.28</v>
      </c>
    </row>
    <row r="183" spans="1:14" x14ac:dyDescent="0.25">
      <c r="A183" s="11">
        <v>178</v>
      </c>
      <c r="B183" s="4" t="s">
        <v>180</v>
      </c>
      <c r="C183" s="4" t="s">
        <v>1178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1028196.34</v>
      </c>
      <c r="K183" s="5">
        <v>246209812.55000001</v>
      </c>
      <c r="L183" s="5">
        <f t="shared" si="6"/>
        <v>1028196.34</v>
      </c>
      <c r="M183" s="6">
        <f t="shared" si="7"/>
        <v>246209812.55000001</v>
      </c>
      <c r="N183" s="6">
        <f t="shared" si="8"/>
        <v>247238008.89000002</v>
      </c>
    </row>
    <row r="184" spans="1:14" x14ac:dyDescent="0.25">
      <c r="A184" s="11">
        <v>179</v>
      </c>
      <c r="B184" s="4" t="s">
        <v>181</v>
      </c>
      <c r="C184" s="4" t="s">
        <v>1179</v>
      </c>
      <c r="D184" s="5">
        <v>0</v>
      </c>
      <c r="E184" s="5">
        <v>77216449.569999993</v>
      </c>
      <c r="F184" s="5">
        <v>0</v>
      </c>
      <c r="G184" s="5">
        <v>46331863.359999999</v>
      </c>
      <c r="H184" s="5">
        <v>0</v>
      </c>
      <c r="I184" s="5">
        <v>19170854.550000001</v>
      </c>
      <c r="J184" s="5">
        <v>0</v>
      </c>
      <c r="K184" s="5">
        <v>103773282.31999999</v>
      </c>
      <c r="L184" s="5">
        <f t="shared" si="6"/>
        <v>0</v>
      </c>
      <c r="M184" s="6">
        <f t="shared" si="7"/>
        <v>246492449.79999998</v>
      </c>
      <c r="N184" s="6">
        <f t="shared" si="8"/>
        <v>246492449.79999998</v>
      </c>
    </row>
    <row r="185" spans="1:14" x14ac:dyDescent="0.25">
      <c r="A185" s="11">
        <v>180</v>
      </c>
      <c r="B185" s="4" t="s">
        <v>182</v>
      </c>
      <c r="C185" s="4" t="s">
        <v>1180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246148122.13999999</v>
      </c>
      <c r="L185" s="5">
        <f t="shared" si="6"/>
        <v>0</v>
      </c>
      <c r="M185" s="6">
        <f t="shared" si="7"/>
        <v>246148122.13999999</v>
      </c>
      <c r="N185" s="6">
        <f t="shared" si="8"/>
        <v>246148122.13999999</v>
      </c>
    </row>
    <row r="186" spans="1:14" x14ac:dyDescent="0.25">
      <c r="A186" s="11">
        <v>181</v>
      </c>
      <c r="B186" s="4" t="s">
        <v>183</v>
      </c>
      <c r="C186" s="4" t="s">
        <v>1181</v>
      </c>
      <c r="D186" s="5">
        <v>1135551.74</v>
      </c>
      <c r="E186" s="5">
        <v>11689107.970000001</v>
      </c>
      <c r="F186" s="5">
        <v>0</v>
      </c>
      <c r="G186" s="5">
        <v>2846662.75</v>
      </c>
      <c r="H186" s="5">
        <v>5281934.08</v>
      </c>
      <c r="I186" s="5">
        <v>8101166.6399999997</v>
      </c>
      <c r="J186" s="5">
        <v>0</v>
      </c>
      <c r="K186" s="5">
        <v>216959253.44</v>
      </c>
      <c r="L186" s="5">
        <f t="shared" si="6"/>
        <v>6417485.8200000003</v>
      </c>
      <c r="M186" s="6">
        <f t="shared" si="7"/>
        <v>239596190.80000001</v>
      </c>
      <c r="N186" s="6">
        <f t="shared" si="8"/>
        <v>246013676.62</v>
      </c>
    </row>
    <row r="187" spans="1:14" x14ac:dyDescent="0.25">
      <c r="A187" s="11">
        <v>182</v>
      </c>
      <c r="B187" s="4" t="s">
        <v>184</v>
      </c>
      <c r="C187" s="4" t="s">
        <v>1182</v>
      </c>
      <c r="D187" s="5">
        <v>6849911.0599999996</v>
      </c>
      <c r="E187" s="5">
        <v>14840052.640000001</v>
      </c>
      <c r="F187" s="5">
        <v>4899408.53</v>
      </c>
      <c r="G187" s="5">
        <v>2142070.0499999998</v>
      </c>
      <c r="H187" s="5">
        <v>1520535.02</v>
      </c>
      <c r="I187" s="5">
        <v>3988288.03</v>
      </c>
      <c r="J187" s="5">
        <v>0</v>
      </c>
      <c r="K187" s="5">
        <v>211083550.94999999</v>
      </c>
      <c r="L187" s="5">
        <f t="shared" si="6"/>
        <v>13269854.609999999</v>
      </c>
      <c r="M187" s="6">
        <f t="shared" si="7"/>
        <v>232053961.66999999</v>
      </c>
      <c r="N187" s="6">
        <f t="shared" si="8"/>
        <v>245323816.27999997</v>
      </c>
    </row>
    <row r="188" spans="1:14" x14ac:dyDescent="0.25">
      <c r="A188" s="11">
        <v>183</v>
      </c>
      <c r="B188" s="4" t="s">
        <v>185</v>
      </c>
      <c r="C188" s="4" t="s">
        <v>1183</v>
      </c>
      <c r="D188" s="5">
        <v>0</v>
      </c>
      <c r="E188" s="5">
        <v>15821733.140000001</v>
      </c>
      <c r="F188" s="5">
        <v>0</v>
      </c>
      <c r="G188" s="5">
        <v>5107889.8</v>
      </c>
      <c r="H188" s="5">
        <v>0</v>
      </c>
      <c r="I188" s="5">
        <v>3544566.85</v>
      </c>
      <c r="J188" s="5">
        <v>0</v>
      </c>
      <c r="K188" s="5">
        <v>220503601.94</v>
      </c>
      <c r="L188" s="5">
        <f t="shared" si="6"/>
        <v>0</v>
      </c>
      <c r="M188" s="6">
        <f t="shared" si="7"/>
        <v>244977791.72999999</v>
      </c>
      <c r="N188" s="6">
        <f t="shared" si="8"/>
        <v>244977791.72999999</v>
      </c>
    </row>
    <row r="189" spans="1:14" x14ac:dyDescent="0.25">
      <c r="A189" s="11">
        <v>184</v>
      </c>
      <c r="B189" s="4" t="s">
        <v>186</v>
      </c>
      <c r="C189" s="4" t="s">
        <v>1184</v>
      </c>
      <c r="D189" s="5">
        <v>0</v>
      </c>
      <c r="E189" s="5">
        <v>119128493.87</v>
      </c>
      <c r="F189" s="5">
        <v>0</v>
      </c>
      <c r="G189" s="5">
        <v>10116075.140000001</v>
      </c>
      <c r="H189" s="5">
        <v>0</v>
      </c>
      <c r="I189" s="5">
        <v>22216238.02</v>
      </c>
      <c r="J189" s="5">
        <v>0</v>
      </c>
      <c r="K189" s="5">
        <v>93070782.329999998</v>
      </c>
      <c r="L189" s="5">
        <f t="shared" si="6"/>
        <v>0</v>
      </c>
      <c r="M189" s="6">
        <f t="shared" si="7"/>
        <v>244531589.36000001</v>
      </c>
      <c r="N189" s="6">
        <f t="shared" si="8"/>
        <v>244531589.36000001</v>
      </c>
    </row>
    <row r="190" spans="1:14" x14ac:dyDescent="0.25">
      <c r="A190" s="11">
        <v>185</v>
      </c>
      <c r="B190" s="4" t="s">
        <v>187</v>
      </c>
      <c r="C190" s="4" t="s">
        <v>1185</v>
      </c>
      <c r="D190" s="5">
        <v>0</v>
      </c>
      <c r="E190" s="5">
        <v>86777027.900000006</v>
      </c>
      <c r="F190" s="5">
        <v>0</v>
      </c>
      <c r="G190" s="5">
        <v>7456928.3700000001</v>
      </c>
      <c r="H190" s="5">
        <v>0</v>
      </c>
      <c r="I190" s="5">
        <v>34629147.899999999</v>
      </c>
      <c r="J190" s="5">
        <v>11281675.640000001</v>
      </c>
      <c r="K190" s="5">
        <v>104167697.78</v>
      </c>
      <c r="L190" s="5">
        <f t="shared" si="6"/>
        <v>11281675.640000001</v>
      </c>
      <c r="M190" s="6">
        <f t="shared" si="7"/>
        <v>233030801.95000002</v>
      </c>
      <c r="N190" s="6">
        <f t="shared" si="8"/>
        <v>244312477.59000003</v>
      </c>
    </row>
    <row r="191" spans="1:14" x14ac:dyDescent="0.25">
      <c r="A191" s="11">
        <v>186</v>
      </c>
      <c r="B191" s="4" t="s">
        <v>188</v>
      </c>
      <c r="C191" s="4" t="s">
        <v>1186</v>
      </c>
      <c r="D191" s="5">
        <v>0</v>
      </c>
      <c r="E191" s="5">
        <v>98240811.010000005</v>
      </c>
      <c r="F191" s="5">
        <v>0</v>
      </c>
      <c r="G191" s="5">
        <v>0</v>
      </c>
      <c r="H191" s="5">
        <v>0</v>
      </c>
      <c r="I191" s="5">
        <v>24192914.989999998</v>
      </c>
      <c r="J191" s="5">
        <v>0</v>
      </c>
      <c r="K191" s="5">
        <v>120484293.5</v>
      </c>
      <c r="L191" s="5">
        <f t="shared" si="6"/>
        <v>0</v>
      </c>
      <c r="M191" s="6">
        <f t="shared" si="7"/>
        <v>242918019.5</v>
      </c>
      <c r="N191" s="6">
        <f t="shared" si="8"/>
        <v>242918019.5</v>
      </c>
    </row>
    <row r="192" spans="1:14" x14ac:dyDescent="0.25">
      <c r="A192" s="11">
        <v>187</v>
      </c>
      <c r="B192" s="4" t="s">
        <v>189</v>
      </c>
      <c r="C192" s="4" t="s">
        <v>1187</v>
      </c>
      <c r="D192" s="5">
        <v>0</v>
      </c>
      <c r="E192" s="5">
        <v>21264526.609999999</v>
      </c>
      <c r="F192" s="5">
        <v>0</v>
      </c>
      <c r="G192" s="5">
        <v>110369208.56</v>
      </c>
      <c r="H192" s="5">
        <v>0</v>
      </c>
      <c r="I192" s="5">
        <v>13251898.279999999</v>
      </c>
      <c r="J192" s="5">
        <v>0</v>
      </c>
      <c r="K192" s="5">
        <v>97401717.510000005</v>
      </c>
      <c r="L192" s="5">
        <f t="shared" si="6"/>
        <v>0</v>
      </c>
      <c r="M192" s="6">
        <f t="shared" si="7"/>
        <v>242287350.95999998</v>
      </c>
      <c r="N192" s="6">
        <f t="shared" si="8"/>
        <v>242287350.95999998</v>
      </c>
    </row>
    <row r="193" spans="1:14" x14ac:dyDescent="0.25">
      <c r="A193" s="11">
        <v>188</v>
      </c>
      <c r="B193" s="4" t="s">
        <v>190</v>
      </c>
      <c r="C193" s="4" t="s">
        <v>1188</v>
      </c>
      <c r="D193" s="5">
        <v>0</v>
      </c>
      <c r="E193" s="5">
        <v>35221281.299999997</v>
      </c>
      <c r="F193" s="5">
        <v>0</v>
      </c>
      <c r="G193" s="5">
        <v>17229091.969999999</v>
      </c>
      <c r="H193" s="5">
        <v>0</v>
      </c>
      <c r="I193" s="5">
        <v>18430879.48</v>
      </c>
      <c r="J193" s="5">
        <v>106953745.70999999</v>
      </c>
      <c r="K193" s="5">
        <v>64430948.840000004</v>
      </c>
      <c r="L193" s="5">
        <f t="shared" si="6"/>
        <v>106953745.70999999</v>
      </c>
      <c r="M193" s="6">
        <f t="shared" si="7"/>
        <v>135312201.59</v>
      </c>
      <c r="N193" s="6">
        <f t="shared" si="8"/>
        <v>242265947.30000001</v>
      </c>
    </row>
    <row r="194" spans="1:14" x14ac:dyDescent="0.25">
      <c r="A194" s="11">
        <v>189</v>
      </c>
      <c r="B194" s="4" t="s">
        <v>191</v>
      </c>
      <c r="C194" s="4" t="s">
        <v>1189</v>
      </c>
      <c r="D194" s="5">
        <v>0</v>
      </c>
      <c r="E194" s="5">
        <v>28570636.030000001</v>
      </c>
      <c r="F194" s="5">
        <v>0</v>
      </c>
      <c r="G194" s="5">
        <v>0</v>
      </c>
      <c r="H194" s="5">
        <v>0</v>
      </c>
      <c r="I194" s="5">
        <v>6202834.9299999997</v>
      </c>
      <c r="J194" s="5">
        <v>50809147.399999999</v>
      </c>
      <c r="K194" s="5">
        <v>156367865.57999998</v>
      </c>
      <c r="L194" s="5">
        <f t="shared" si="6"/>
        <v>50809147.399999999</v>
      </c>
      <c r="M194" s="6">
        <f t="shared" si="7"/>
        <v>191141336.53999999</v>
      </c>
      <c r="N194" s="6">
        <f t="shared" si="8"/>
        <v>241950483.94</v>
      </c>
    </row>
    <row r="195" spans="1:14" x14ac:dyDescent="0.25">
      <c r="A195" s="11">
        <v>190</v>
      </c>
      <c r="B195" s="4" t="s">
        <v>192</v>
      </c>
      <c r="C195" s="4" t="s">
        <v>1190</v>
      </c>
      <c r="D195" s="5">
        <v>9862491.0500000007</v>
      </c>
      <c r="E195" s="5">
        <v>0</v>
      </c>
      <c r="F195" s="5">
        <v>1589555.1</v>
      </c>
      <c r="G195" s="5">
        <v>0</v>
      </c>
      <c r="H195" s="5">
        <v>1977547.95</v>
      </c>
      <c r="I195" s="5">
        <v>0</v>
      </c>
      <c r="J195" s="5">
        <v>1303514.76</v>
      </c>
      <c r="K195" s="5">
        <v>226040367.81</v>
      </c>
      <c r="L195" s="5">
        <f t="shared" si="6"/>
        <v>14733108.859999999</v>
      </c>
      <c r="M195" s="6">
        <f t="shared" si="7"/>
        <v>226040367.81</v>
      </c>
      <c r="N195" s="6">
        <f t="shared" si="8"/>
        <v>240773476.67000002</v>
      </c>
    </row>
    <row r="196" spans="1:14" x14ac:dyDescent="0.25">
      <c r="A196" s="11">
        <v>191</v>
      </c>
      <c r="B196" s="4" t="s">
        <v>193</v>
      </c>
      <c r="C196" s="4" t="s">
        <v>1191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240147544.96000001</v>
      </c>
      <c r="K196" s="5">
        <v>0</v>
      </c>
      <c r="L196" s="5">
        <f t="shared" si="6"/>
        <v>240147544.96000001</v>
      </c>
      <c r="M196" s="6">
        <f t="shared" si="7"/>
        <v>0</v>
      </c>
      <c r="N196" s="6">
        <f t="shared" si="8"/>
        <v>240147544.96000001</v>
      </c>
    </row>
    <row r="197" spans="1:14" x14ac:dyDescent="0.25">
      <c r="A197" s="11">
        <v>192</v>
      </c>
      <c r="B197" s="4" t="s">
        <v>194</v>
      </c>
      <c r="C197" s="4" t="s">
        <v>1192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240138783.84</v>
      </c>
      <c r="L197" s="5">
        <f t="shared" si="6"/>
        <v>0</v>
      </c>
      <c r="M197" s="6">
        <f t="shared" si="7"/>
        <v>240138783.84</v>
      </c>
      <c r="N197" s="6">
        <f t="shared" si="8"/>
        <v>240138783.84</v>
      </c>
    </row>
    <row r="198" spans="1:14" x14ac:dyDescent="0.25">
      <c r="A198" s="11">
        <v>193</v>
      </c>
      <c r="B198" s="4" t="s">
        <v>195</v>
      </c>
      <c r="C198" s="4" t="s">
        <v>1193</v>
      </c>
      <c r="D198" s="5">
        <v>28763260.420000002</v>
      </c>
      <c r="E198" s="5">
        <v>55291848.68</v>
      </c>
      <c r="F198" s="5">
        <v>0</v>
      </c>
      <c r="G198" s="5">
        <v>0</v>
      </c>
      <c r="H198" s="5">
        <v>6026390.6299999999</v>
      </c>
      <c r="I198" s="5">
        <v>10876195.859999999</v>
      </c>
      <c r="J198" s="5">
        <v>10330100.439999999</v>
      </c>
      <c r="K198" s="5">
        <v>128381987.38999999</v>
      </c>
      <c r="L198" s="5">
        <f t="shared" ref="L198:L261" si="9">D198+F198+H198+J198</f>
        <v>45119751.490000002</v>
      </c>
      <c r="M198" s="6">
        <f t="shared" ref="M198:M261" si="10">E198+G198+I198+K198</f>
        <v>194550031.92999998</v>
      </c>
      <c r="N198" s="6">
        <f t="shared" ref="N198:N261" si="11">L198+M198</f>
        <v>239669783.41999999</v>
      </c>
    </row>
    <row r="199" spans="1:14" x14ac:dyDescent="0.25">
      <c r="A199" s="11">
        <v>194</v>
      </c>
      <c r="B199" s="4" t="s">
        <v>196</v>
      </c>
      <c r="C199" s="4" t="s">
        <v>1194</v>
      </c>
      <c r="D199" s="5">
        <v>0</v>
      </c>
      <c r="E199" s="5">
        <v>82112371.609999999</v>
      </c>
      <c r="F199" s="5">
        <v>0</v>
      </c>
      <c r="G199" s="5">
        <v>17074449.850000001</v>
      </c>
      <c r="H199" s="5">
        <v>0</v>
      </c>
      <c r="I199" s="5">
        <v>34608978.57</v>
      </c>
      <c r="J199" s="5">
        <v>0</v>
      </c>
      <c r="K199" s="5">
        <v>104861713.51000001</v>
      </c>
      <c r="L199" s="5">
        <f t="shared" si="9"/>
        <v>0</v>
      </c>
      <c r="M199" s="6">
        <f t="shared" si="10"/>
        <v>238657513.54000002</v>
      </c>
      <c r="N199" s="6">
        <f t="shared" si="11"/>
        <v>238657513.54000002</v>
      </c>
    </row>
    <row r="200" spans="1:14" x14ac:dyDescent="0.25">
      <c r="A200" s="11">
        <v>195</v>
      </c>
      <c r="B200" s="4" t="s">
        <v>197</v>
      </c>
      <c r="C200" s="4" t="s">
        <v>1195</v>
      </c>
      <c r="D200" s="5">
        <v>1933413.67</v>
      </c>
      <c r="E200" s="5">
        <v>89704315.739999995</v>
      </c>
      <c r="F200" s="5">
        <v>0</v>
      </c>
      <c r="G200" s="5">
        <v>1242238.46</v>
      </c>
      <c r="H200" s="5">
        <v>528739.06999999995</v>
      </c>
      <c r="I200" s="5">
        <v>17575562.039999999</v>
      </c>
      <c r="J200" s="5">
        <v>101077126.54000001</v>
      </c>
      <c r="K200" s="5">
        <v>26399087.170000002</v>
      </c>
      <c r="L200" s="5">
        <f t="shared" si="9"/>
        <v>103539279.28</v>
      </c>
      <c r="M200" s="6">
        <f t="shared" si="10"/>
        <v>134921203.40999997</v>
      </c>
      <c r="N200" s="6">
        <f t="shared" si="11"/>
        <v>238460482.68999997</v>
      </c>
    </row>
    <row r="201" spans="1:14" x14ac:dyDescent="0.25">
      <c r="A201" s="11">
        <v>196</v>
      </c>
      <c r="B201" s="4" t="s">
        <v>198</v>
      </c>
      <c r="C201" s="4" t="s">
        <v>1196</v>
      </c>
      <c r="D201" s="5">
        <v>0</v>
      </c>
      <c r="E201" s="5">
        <v>51170771.950000003</v>
      </c>
      <c r="F201" s="5">
        <v>0</v>
      </c>
      <c r="G201" s="5">
        <v>118104.52</v>
      </c>
      <c r="H201" s="5">
        <v>0</v>
      </c>
      <c r="I201" s="5">
        <v>15262536.09</v>
      </c>
      <c r="J201" s="5">
        <v>0</v>
      </c>
      <c r="K201" s="5">
        <v>171788686.69999999</v>
      </c>
      <c r="L201" s="5">
        <f t="shared" si="9"/>
        <v>0</v>
      </c>
      <c r="M201" s="6">
        <f t="shared" si="10"/>
        <v>238340099.25999999</v>
      </c>
      <c r="N201" s="6">
        <f t="shared" si="11"/>
        <v>238340099.25999999</v>
      </c>
    </row>
    <row r="202" spans="1:14" x14ac:dyDescent="0.25">
      <c r="A202" s="11">
        <v>197</v>
      </c>
      <c r="B202" s="4" t="s">
        <v>199</v>
      </c>
      <c r="C202" s="4" t="s">
        <v>1197</v>
      </c>
      <c r="D202" s="5">
        <v>0</v>
      </c>
      <c r="E202" s="5">
        <v>79055050.530000001</v>
      </c>
      <c r="F202" s="5">
        <v>0</v>
      </c>
      <c r="G202" s="5">
        <v>0</v>
      </c>
      <c r="H202" s="5">
        <v>0</v>
      </c>
      <c r="I202" s="5">
        <v>16686897.09</v>
      </c>
      <c r="J202" s="5">
        <v>0</v>
      </c>
      <c r="K202" s="5">
        <v>141900595.56999999</v>
      </c>
      <c r="L202" s="5">
        <f t="shared" si="9"/>
        <v>0</v>
      </c>
      <c r="M202" s="6">
        <f t="shared" si="10"/>
        <v>237642543.19</v>
      </c>
      <c r="N202" s="6">
        <f t="shared" si="11"/>
        <v>237642543.19</v>
      </c>
    </row>
    <row r="203" spans="1:14" x14ac:dyDescent="0.25">
      <c r="A203" s="11">
        <v>198</v>
      </c>
      <c r="B203" s="4" t="s">
        <v>200</v>
      </c>
      <c r="C203" s="4" t="s">
        <v>1198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2844374.94</v>
      </c>
      <c r="K203" s="5">
        <v>234063246.73000002</v>
      </c>
      <c r="L203" s="5">
        <f t="shared" si="9"/>
        <v>2844374.94</v>
      </c>
      <c r="M203" s="6">
        <f t="shared" si="10"/>
        <v>234063246.73000002</v>
      </c>
      <c r="N203" s="6">
        <f t="shared" si="11"/>
        <v>236907621.67000002</v>
      </c>
    </row>
    <row r="204" spans="1:14" x14ac:dyDescent="0.25">
      <c r="A204" s="11">
        <v>199</v>
      </c>
      <c r="B204" s="4" t="s">
        <v>201</v>
      </c>
      <c r="C204" s="4" t="s">
        <v>1199</v>
      </c>
      <c r="D204" s="5">
        <v>0</v>
      </c>
      <c r="E204" s="5">
        <v>33580795.530000001</v>
      </c>
      <c r="F204" s="5">
        <v>0</v>
      </c>
      <c r="G204" s="5">
        <v>15649641.17</v>
      </c>
      <c r="H204" s="5">
        <v>0</v>
      </c>
      <c r="I204" s="5">
        <v>7138596.8300000001</v>
      </c>
      <c r="J204" s="5">
        <v>0</v>
      </c>
      <c r="K204" s="5">
        <v>179258052.40000001</v>
      </c>
      <c r="L204" s="5">
        <f t="shared" si="9"/>
        <v>0</v>
      </c>
      <c r="M204" s="6">
        <f t="shared" si="10"/>
        <v>235627085.93000001</v>
      </c>
      <c r="N204" s="6">
        <f t="shared" si="11"/>
        <v>235627085.93000001</v>
      </c>
    </row>
    <row r="205" spans="1:14" x14ac:dyDescent="0.25">
      <c r="A205" s="11">
        <v>200</v>
      </c>
      <c r="B205" s="4" t="s">
        <v>202</v>
      </c>
      <c r="C205" s="4" t="s">
        <v>1200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17118376.75</v>
      </c>
      <c r="J205" s="5">
        <v>0</v>
      </c>
      <c r="K205" s="5">
        <v>217514286.69999999</v>
      </c>
      <c r="L205" s="5">
        <f t="shared" si="9"/>
        <v>0</v>
      </c>
      <c r="M205" s="6">
        <f t="shared" si="10"/>
        <v>234632663.44999999</v>
      </c>
      <c r="N205" s="6">
        <f t="shared" si="11"/>
        <v>234632663.44999999</v>
      </c>
    </row>
    <row r="206" spans="1:14" x14ac:dyDescent="0.25">
      <c r="A206" s="11">
        <v>201</v>
      </c>
      <c r="B206" s="4" t="s">
        <v>203</v>
      </c>
      <c r="C206" s="4" t="s">
        <v>1201</v>
      </c>
      <c r="D206" s="5">
        <v>0</v>
      </c>
      <c r="E206" s="5">
        <v>42932524.460000001</v>
      </c>
      <c r="F206" s="5">
        <v>0</v>
      </c>
      <c r="G206" s="5">
        <v>4486621.2699999996</v>
      </c>
      <c r="H206" s="5">
        <v>0</v>
      </c>
      <c r="I206" s="5">
        <v>15744119.34</v>
      </c>
      <c r="J206" s="5">
        <v>0</v>
      </c>
      <c r="K206" s="5">
        <v>170854414.22</v>
      </c>
      <c r="L206" s="5">
        <f t="shared" si="9"/>
        <v>0</v>
      </c>
      <c r="M206" s="6">
        <f t="shared" si="10"/>
        <v>234017679.29000002</v>
      </c>
      <c r="N206" s="6">
        <f t="shared" si="11"/>
        <v>234017679.29000002</v>
      </c>
    </row>
    <row r="207" spans="1:14" x14ac:dyDescent="0.25">
      <c r="A207" s="11">
        <v>202</v>
      </c>
      <c r="B207" s="4" t="s">
        <v>204</v>
      </c>
      <c r="C207" s="4" t="s">
        <v>1202</v>
      </c>
      <c r="D207" s="5">
        <v>0</v>
      </c>
      <c r="E207" s="5">
        <v>75260136.709999993</v>
      </c>
      <c r="F207" s="5">
        <v>0</v>
      </c>
      <c r="G207" s="5">
        <v>3267716.26</v>
      </c>
      <c r="H207" s="5">
        <v>0</v>
      </c>
      <c r="I207" s="5">
        <v>14271370.82</v>
      </c>
      <c r="J207" s="5">
        <v>0</v>
      </c>
      <c r="K207" s="5">
        <v>140931089.75</v>
      </c>
      <c r="L207" s="5">
        <f t="shared" si="9"/>
        <v>0</v>
      </c>
      <c r="M207" s="6">
        <f t="shared" si="10"/>
        <v>233730313.53999999</v>
      </c>
      <c r="N207" s="6">
        <f t="shared" si="11"/>
        <v>233730313.53999999</v>
      </c>
    </row>
    <row r="208" spans="1:14" x14ac:dyDescent="0.25">
      <c r="A208" s="11">
        <v>203</v>
      </c>
      <c r="B208" s="4" t="s">
        <v>205</v>
      </c>
      <c r="C208" s="4" t="s">
        <v>1203</v>
      </c>
      <c r="D208" s="5">
        <v>69574407.480000004</v>
      </c>
      <c r="E208" s="5">
        <v>0</v>
      </c>
      <c r="F208" s="5">
        <v>10498043.630000001</v>
      </c>
      <c r="G208" s="5">
        <v>0</v>
      </c>
      <c r="H208" s="5">
        <v>16888844.5</v>
      </c>
      <c r="I208" s="5">
        <v>0</v>
      </c>
      <c r="J208" s="5">
        <v>122943614.7</v>
      </c>
      <c r="K208" s="5">
        <v>12293385.060000001</v>
      </c>
      <c r="L208" s="5">
        <f t="shared" si="9"/>
        <v>219904910.31</v>
      </c>
      <c r="M208" s="6">
        <f t="shared" si="10"/>
        <v>12293385.060000001</v>
      </c>
      <c r="N208" s="6">
        <f t="shared" si="11"/>
        <v>232198295.37</v>
      </c>
    </row>
    <row r="209" spans="1:14" x14ac:dyDescent="0.25">
      <c r="A209" s="11">
        <v>204</v>
      </c>
      <c r="B209" s="4" t="s">
        <v>206</v>
      </c>
      <c r="C209" s="4" t="s">
        <v>1204</v>
      </c>
      <c r="D209" s="5">
        <v>0</v>
      </c>
      <c r="E209" s="5">
        <v>99646524.079999998</v>
      </c>
      <c r="F209" s="5">
        <v>0</v>
      </c>
      <c r="G209" s="5">
        <v>52945774.460000001</v>
      </c>
      <c r="H209" s="5">
        <v>0</v>
      </c>
      <c r="I209" s="5">
        <v>27727925.23</v>
      </c>
      <c r="J209" s="5">
        <v>0</v>
      </c>
      <c r="K209" s="5">
        <v>51760146.079999998</v>
      </c>
      <c r="L209" s="5">
        <f t="shared" si="9"/>
        <v>0</v>
      </c>
      <c r="M209" s="6">
        <f t="shared" si="10"/>
        <v>232080369.84999996</v>
      </c>
      <c r="N209" s="6">
        <f t="shared" si="11"/>
        <v>232080369.84999996</v>
      </c>
    </row>
    <row r="210" spans="1:14" x14ac:dyDescent="0.25">
      <c r="A210" s="11">
        <v>205</v>
      </c>
      <c r="B210" s="4" t="s">
        <v>207</v>
      </c>
      <c r="C210" s="4" t="s">
        <v>1205</v>
      </c>
      <c r="D210" s="5">
        <v>0</v>
      </c>
      <c r="E210" s="5">
        <v>68755322.760000005</v>
      </c>
      <c r="F210" s="5">
        <v>0</v>
      </c>
      <c r="G210" s="5">
        <v>0</v>
      </c>
      <c r="H210" s="5">
        <v>0</v>
      </c>
      <c r="I210" s="5">
        <v>7728724.9000000004</v>
      </c>
      <c r="J210" s="5">
        <v>0</v>
      </c>
      <c r="K210" s="5">
        <v>155508114.37</v>
      </c>
      <c r="L210" s="5">
        <f t="shared" si="9"/>
        <v>0</v>
      </c>
      <c r="M210" s="6">
        <f t="shared" si="10"/>
        <v>231992162.03000003</v>
      </c>
      <c r="N210" s="6">
        <f t="shared" si="11"/>
        <v>231992162.03000003</v>
      </c>
    </row>
    <row r="211" spans="1:14" x14ac:dyDescent="0.25">
      <c r="A211" s="11">
        <v>206</v>
      </c>
      <c r="B211" s="4" t="s">
        <v>209</v>
      </c>
      <c r="C211" s="4" t="s">
        <v>1207</v>
      </c>
      <c r="D211" s="5">
        <v>0</v>
      </c>
      <c r="E211" s="5">
        <v>40320565.990000002</v>
      </c>
      <c r="F211" s="5">
        <v>0</v>
      </c>
      <c r="G211" s="5">
        <v>6764093.6200000001</v>
      </c>
      <c r="H211" s="5">
        <v>0</v>
      </c>
      <c r="I211" s="5">
        <v>7227278.0999999996</v>
      </c>
      <c r="J211" s="5">
        <v>0</v>
      </c>
      <c r="K211" s="5">
        <v>176416727.69999999</v>
      </c>
      <c r="L211" s="5">
        <f t="shared" si="9"/>
        <v>0</v>
      </c>
      <c r="M211" s="6">
        <f t="shared" si="10"/>
        <v>230728665.41</v>
      </c>
      <c r="N211" s="6">
        <f t="shared" si="11"/>
        <v>230728665.41</v>
      </c>
    </row>
    <row r="212" spans="1:14" x14ac:dyDescent="0.25">
      <c r="A212" s="11">
        <v>207</v>
      </c>
      <c r="B212" s="4" t="s">
        <v>208</v>
      </c>
      <c r="C212" s="4" t="s">
        <v>1206</v>
      </c>
      <c r="D212" s="5">
        <v>0</v>
      </c>
      <c r="E212" s="5">
        <v>91706000.589999989</v>
      </c>
      <c r="F212" s="5">
        <v>0</v>
      </c>
      <c r="G212" s="5">
        <v>161964.51999999999</v>
      </c>
      <c r="H212" s="5">
        <v>0</v>
      </c>
      <c r="I212" s="5">
        <v>33240064.670000002</v>
      </c>
      <c r="J212" s="5">
        <v>0</v>
      </c>
      <c r="K212" s="5">
        <v>105542305.01000001</v>
      </c>
      <c r="L212" s="5">
        <f t="shared" si="9"/>
        <v>0</v>
      </c>
      <c r="M212" s="6">
        <f t="shared" si="10"/>
        <v>230650334.78999999</v>
      </c>
      <c r="N212" s="6">
        <f t="shared" si="11"/>
        <v>230650334.78999999</v>
      </c>
    </row>
    <row r="213" spans="1:14" x14ac:dyDescent="0.25">
      <c r="A213" s="11">
        <v>208</v>
      </c>
      <c r="B213" s="4" t="s">
        <v>567</v>
      </c>
      <c r="C213" s="4" t="s">
        <v>1563</v>
      </c>
      <c r="D213" s="5">
        <v>70654086.799999997</v>
      </c>
      <c r="E213" s="5">
        <v>71815853.040000007</v>
      </c>
      <c r="F213" s="5">
        <v>198970.27</v>
      </c>
      <c r="G213" s="5">
        <v>16561600.25</v>
      </c>
      <c r="H213" s="5">
        <v>654167.63</v>
      </c>
      <c r="I213" s="5">
        <v>15210851.949999999</v>
      </c>
      <c r="J213" s="5">
        <v>55237005.689999998</v>
      </c>
      <c r="K213" s="5">
        <v>0</v>
      </c>
      <c r="L213" s="5">
        <f t="shared" si="9"/>
        <v>126744230.38999999</v>
      </c>
      <c r="M213" s="6">
        <f t="shared" si="10"/>
        <v>103588305.24000001</v>
      </c>
      <c r="N213" s="6">
        <f t="shared" si="11"/>
        <v>230332535.63</v>
      </c>
    </row>
    <row r="214" spans="1:14" x14ac:dyDescent="0.25">
      <c r="A214" s="11">
        <v>209</v>
      </c>
      <c r="B214" s="4" t="s">
        <v>210</v>
      </c>
      <c r="C214" s="4" t="s">
        <v>1208</v>
      </c>
      <c r="D214" s="5">
        <v>0</v>
      </c>
      <c r="E214" s="5">
        <v>85900535.629999995</v>
      </c>
      <c r="F214" s="5">
        <v>0</v>
      </c>
      <c r="G214" s="5">
        <v>0</v>
      </c>
      <c r="H214" s="5">
        <v>0</v>
      </c>
      <c r="I214" s="5">
        <v>30393752.510000002</v>
      </c>
      <c r="J214" s="5">
        <v>0</v>
      </c>
      <c r="K214" s="5">
        <v>112723660.84</v>
      </c>
      <c r="L214" s="5">
        <f t="shared" si="9"/>
        <v>0</v>
      </c>
      <c r="M214" s="6">
        <f t="shared" si="10"/>
        <v>229017948.98000002</v>
      </c>
      <c r="N214" s="6">
        <f t="shared" si="11"/>
        <v>229017948.98000002</v>
      </c>
    </row>
    <row r="215" spans="1:14" x14ac:dyDescent="0.25">
      <c r="A215" s="11">
        <v>210</v>
      </c>
      <c r="B215" s="4" t="s">
        <v>211</v>
      </c>
      <c r="C215" s="4" t="s">
        <v>1209</v>
      </c>
      <c r="D215" s="5">
        <v>0</v>
      </c>
      <c r="E215" s="5">
        <v>2017358.2</v>
      </c>
      <c r="F215" s="5">
        <v>0</v>
      </c>
      <c r="G215" s="5">
        <v>509729.99</v>
      </c>
      <c r="H215" s="5">
        <v>0</v>
      </c>
      <c r="I215" s="5">
        <v>437968.58</v>
      </c>
      <c r="J215" s="5">
        <v>0</v>
      </c>
      <c r="K215" s="5">
        <v>225558161.87</v>
      </c>
      <c r="L215" s="5">
        <f t="shared" si="9"/>
        <v>0</v>
      </c>
      <c r="M215" s="6">
        <f t="shared" si="10"/>
        <v>228523218.64000002</v>
      </c>
      <c r="N215" s="6">
        <f t="shared" si="11"/>
        <v>228523218.64000002</v>
      </c>
    </row>
    <row r="216" spans="1:14" x14ac:dyDescent="0.25">
      <c r="A216" s="11">
        <v>211</v>
      </c>
      <c r="B216" s="4" t="s">
        <v>212</v>
      </c>
      <c r="C216" s="4" t="s">
        <v>1210</v>
      </c>
      <c r="D216" s="5">
        <v>0</v>
      </c>
      <c r="E216" s="5">
        <v>114770034.08</v>
      </c>
      <c r="F216" s="5">
        <v>0</v>
      </c>
      <c r="G216" s="5">
        <v>1573216.28</v>
      </c>
      <c r="H216" s="5">
        <v>0</v>
      </c>
      <c r="I216" s="5">
        <v>24519972.579999998</v>
      </c>
      <c r="J216" s="5">
        <v>318000.34000000003</v>
      </c>
      <c r="K216" s="5">
        <v>87062139.709999993</v>
      </c>
      <c r="L216" s="5">
        <f t="shared" si="9"/>
        <v>318000.34000000003</v>
      </c>
      <c r="M216" s="6">
        <f t="shared" si="10"/>
        <v>227925362.64999998</v>
      </c>
      <c r="N216" s="6">
        <f t="shared" si="11"/>
        <v>228243362.98999998</v>
      </c>
    </row>
    <row r="217" spans="1:14" x14ac:dyDescent="0.25">
      <c r="A217" s="11">
        <v>212</v>
      </c>
      <c r="B217" s="4" t="s">
        <v>213</v>
      </c>
      <c r="C217" s="4" t="s">
        <v>1211</v>
      </c>
      <c r="D217" s="5">
        <v>0</v>
      </c>
      <c r="E217" s="5">
        <v>0</v>
      </c>
      <c r="F217" s="5">
        <v>0</v>
      </c>
      <c r="G217" s="5">
        <v>1504.5</v>
      </c>
      <c r="H217" s="5">
        <v>3901890.65</v>
      </c>
      <c r="I217" s="5">
        <v>1370401.2</v>
      </c>
      <c r="J217" s="5">
        <v>0</v>
      </c>
      <c r="K217" s="5">
        <v>222415369.49000001</v>
      </c>
      <c r="L217" s="5">
        <f t="shared" si="9"/>
        <v>3901890.65</v>
      </c>
      <c r="M217" s="6">
        <f t="shared" si="10"/>
        <v>223787275.19</v>
      </c>
      <c r="N217" s="6">
        <f t="shared" si="11"/>
        <v>227689165.84</v>
      </c>
    </row>
    <row r="218" spans="1:14" x14ac:dyDescent="0.25">
      <c r="A218" s="11">
        <v>213</v>
      </c>
      <c r="B218" s="4" t="s">
        <v>214</v>
      </c>
      <c r="C218" s="4" t="s">
        <v>1212</v>
      </c>
      <c r="D218" s="5">
        <v>0</v>
      </c>
      <c r="E218" s="5">
        <v>72033669.260000005</v>
      </c>
      <c r="F218" s="5">
        <v>0</v>
      </c>
      <c r="G218" s="5">
        <v>3442487.29</v>
      </c>
      <c r="H218" s="5">
        <v>0</v>
      </c>
      <c r="I218" s="5">
        <v>14738617.41</v>
      </c>
      <c r="J218" s="5">
        <v>0</v>
      </c>
      <c r="K218" s="5">
        <v>136665612.75</v>
      </c>
      <c r="L218" s="5">
        <f t="shared" si="9"/>
        <v>0</v>
      </c>
      <c r="M218" s="6">
        <f t="shared" si="10"/>
        <v>226880386.71000001</v>
      </c>
      <c r="N218" s="6">
        <f t="shared" si="11"/>
        <v>226880386.71000001</v>
      </c>
    </row>
    <row r="219" spans="1:14" x14ac:dyDescent="0.25">
      <c r="A219" s="11">
        <v>214</v>
      </c>
      <c r="B219" s="4" t="s">
        <v>215</v>
      </c>
      <c r="C219" s="4" t="s">
        <v>1213</v>
      </c>
      <c r="D219" s="5">
        <v>0</v>
      </c>
      <c r="E219" s="5">
        <v>85134945.590000004</v>
      </c>
      <c r="F219" s="5">
        <v>0</v>
      </c>
      <c r="G219" s="5">
        <v>1804508.53</v>
      </c>
      <c r="H219" s="5">
        <v>0</v>
      </c>
      <c r="I219" s="5">
        <v>19457970.449999999</v>
      </c>
      <c r="J219" s="5">
        <v>0</v>
      </c>
      <c r="K219" s="5">
        <v>119725917.88000001</v>
      </c>
      <c r="L219" s="5">
        <f t="shared" si="9"/>
        <v>0</v>
      </c>
      <c r="M219" s="6">
        <f t="shared" si="10"/>
        <v>226123342.45000002</v>
      </c>
      <c r="N219" s="6">
        <f t="shared" si="11"/>
        <v>226123342.45000002</v>
      </c>
    </row>
    <row r="220" spans="1:14" x14ac:dyDescent="0.25">
      <c r="A220" s="11">
        <v>215</v>
      </c>
      <c r="B220" s="4" t="s">
        <v>216</v>
      </c>
      <c r="C220" s="4" t="s">
        <v>1214</v>
      </c>
      <c r="D220" s="5">
        <v>0</v>
      </c>
      <c r="E220" s="5">
        <v>71306124.019999996</v>
      </c>
      <c r="F220" s="5">
        <v>0</v>
      </c>
      <c r="G220" s="5">
        <v>30834700.539999999</v>
      </c>
      <c r="H220" s="5">
        <v>0</v>
      </c>
      <c r="I220" s="5">
        <v>16912196.280000001</v>
      </c>
      <c r="J220" s="5">
        <v>0</v>
      </c>
      <c r="K220" s="5">
        <v>106787745.61999999</v>
      </c>
      <c r="L220" s="5">
        <f t="shared" si="9"/>
        <v>0</v>
      </c>
      <c r="M220" s="6">
        <f t="shared" si="10"/>
        <v>225840766.45999998</v>
      </c>
      <c r="N220" s="6">
        <f t="shared" si="11"/>
        <v>225840766.45999998</v>
      </c>
    </row>
    <row r="221" spans="1:14" x14ac:dyDescent="0.25">
      <c r="A221" s="11">
        <v>216</v>
      </c>
      <c r="B221" s="4" t="s">
        <v>217</v>
      </c>
      <c r="C221" s="4" t="s">
        <v>1215</v>
      </c>
      <c r="D221" s="5">
        <v>0</v>
      </c>
      <c r="E221" s="5">
        <v>119721803.11</v>
      </c>
      <c r="F221" s="5">
        <v>0</v>
      </c>
      <c r="G221" s="5">
        <v>1101425.4099999999</v>
      </c>
      <c r="H221" s="5">
        <v>0</v>
      </c>
      <c r="I221" s="5">
        <v>30057663.629999999</v>
      </c>
      <c r="J221" s="5">
        <v>31697059.059999999</v>
      </c>
      <c r="K221" s="5">
        <v>41675056.270000003</v>
      </c>
      <c r="L221" s="5">
        <f t="shared" si="9"/>
        <v>31697059.059999999</v>
      </c>
      <c r="M221" s="6">
        <f t="shared" si="10"/>
        <v>192555948.42000002</v>
      </c>
      <c r="N221" s="6">
        <f t="shared" si="11"/>
        <v>224253007.48000002</v>
      </c>
    </row>
    <row r="222" spans="1:14" x14ac:dyDescent="0.25">
      <c r="A222" s="11">
        <v>217</v>
      </c>
      <c r="B222" s="4" t="s">
        <v>218</v>
      </c>
      <c r="C222" s="4" t="s">
        <v>1216</v>
      </c>
      <c r="D222" s="5">
        <v>0</v>
      </c>
      <c r="E222" s="5">
        <v>114534185.75</v>
      </c>
      <c r="F222" s="5">
        <v>0</v>
      </c>
      <c r="G222" s="5">
        <v>11448965.189999999</v>
      </c>
      <c r="H222" s="5">
        <v>0</v>
      </c>
      <c r="I222" s="5">
        <v>24442381.43</v>
      </c>
      <c r="J222" s="5">
        <v>0</v>
      </c>
      <c r="K222" s="5">
        <v>71713322.959999993</v>
      </c>
      <c r="L222" s="5">
        <f t="shared" si="9"/>
        <v>0</v>
      </c>
      <c r="M222" s="6">
        <f t="shared" si="10"/>
        <v>222138855.32999998</v>
      </c>
      <c r="N222" s="6">
        <f t="shared" si="11"/>
        <v>222138855.32999998</v>
      </c>
    </row>
    <row r="223" spans="1:14" x14ac:dyDescent="0.25">
      <c r="A223" s="11">
        <v>218</v>
      </c>
      <c r="B223" s="4" t="s">
        <v>219</v>
      </c>
      <c r="C223" s="4" t="s">
        <v>1217</v>
      </c>
      <c r="D223" s="5">
        <v>0</v>
      </c>
      <c r="E223" s="5">
        <v>70357487.689999998</v>
      </c>
      <c r="F223" s="5">
        <v>0</v>
      </c>
      <c r="G223" s="5">
        <v>3042053.25</v>
      </c>
      <c r="H223" s="5">
        <v>0</v>
      </c>
      <c r="I223" s="5">
        <v>16484987.189999999</v>
      </c>
      <c r="J223" s="5">
        <v>0</v>
      </c>
      <c r="K223" s="5">
        <v>131728600.63</v>
      </c>
      <c r="L223" s="5">
        <f t="shared" si="9"/>
        <v>0</v>
      </c>
      <c r="M223" s="6">
        <f t="shared" si="10"/>
        <v>221613128.75999999</v>
      </c>
      <c r="N223" s="6">
        <f t="shared" si="11"/>
        <v>221613128.75999999</v>
      </c>
    </row>
    <row r="224" spans="1:14" x14ac:dyDescent="0.25">
      <c r="A224" s="11">
        <v>219</v>
      </c>
      <c r="B224" s="4" t="s">
        <v>220</v>
      </c>
      <c r="C224" s="4" t="s">
        <v>1218</v>
      </c>
      <c r="D224" s="5">
        <v>0</v>
      </c>
      <c r="E224" s="5">
        <v>130249309.89</v>
      </c>
      <c r="F224" s="5">
        <v>0</v>
      </c>
      <c r="G224" s="5">
        <v>17199550.300000001</v>
      </c>
      <c r="H224" s="5">
        <v>0</v>
      </c>
      <c r="I224" s="5">
        <v>0</v>
      </c>
      <c r="J224" s="5">
        <v>20843844.550000001</v>
      </c>
      <c r="K224" s="5">
        <v>52481113.229999997</v>
      </c>
      <c r="L224" s="5">
        <f t="shared" si="9"/>
        <v>20843844.550000001</v>
      </c>
      <c r="M224" s="6">
        <f t="shared" si="10"/>
        <v>199929973.41999999</v>
      </c>
      <c r="N224" s="6">
        <f t="shared" si="11"/>
        <v>220773817.97</v>
      </c>
    </row>
    <row r="225" spans="1:14" x14ac:dyDescent="0.25">
      <c r="A225" s="11">
        <v>220</v>
      </c>
      <c r="B225" s="4" t="s">
        <v>222</v>
      </c>
      <c r="C225" s="4" t="s">
        <v>1220</v>
      </c>
      <c r="D225" s="5">
        <v>0</v>
      </c>
      <c r="E225" s="5">
        <v>43761901.259999998</v>
      </c>
      <c r="F225" s="5">
        <v>0</v>
      </c>
      <c r="G225" s="5">
        <v>7437274.8399999999</v>
      </c>
      <c r="H225" s="5">
        <v>3028.61</v>
      </c>
      <c r="I225" s="5">
        <v>15755291.800000001</v>
      </c>
      <c r="J225" s="5">
        <v>223093.21</v>
      </c>
      <c r="K225" s="5">
        <v>153258953.74000001</v>
      </c>
      <c r="L225" s="5">
        <f t="shared" si="9"/>
        <v>226121.81999999998</v>
      </c>
      <c r="M225" s="6">
        <f t="shared" si="10"/>
        <v>220213421.63999999</v>
      </c>
      <c r="N225" s="6">
        <f t="shared" si="11"/>
        <v>220439543.45999998</v>
      </c>
    </row>
    <row r="226" spans="1:14" x14ac:dyDescent="0.25">
      <c r="A226" s="11">
        <v>221</v>
      </c>
      <c r="B226" s="4" t="s">
        <v>221</v>
      </c>
      <c r="C226" s="4" t="s">
        <v>1219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28657313.530000001</v>
      </c>
      <c r="K226" s="5">
        <v>191666424.80000001</v>
      </c>
      <c r="L226" s="5">
        <f t="shared" si="9"/>
        <v>28657313.530000001</v>
      </c>
      <c r="M226" s="6">
        <f t="shared" si="10"/>
        <v>191666424.80000001</v>
      </c>
      <c r="N226" s="6">
        <f t="shared" si="11"/>
        <v>220323738.33000001</v>
      </c>
    </row>
    <row r="227" spans="1:14" x14ac:dyDescent="0.25">
      <c r="A227" s="11">
        <v>222</v>
      </c>
      <c r="B227" s="4" t="s">
        <v>223</v>
      </c>
      <c r="C227" s="4" t="s">
        <v>1221</v>
      </c>
      <c r="D227" s="5">
        <v>0</v>
      </c>
      <c r="E227" s="5">
        <v>68112749.010000005</v>
      </c>
      <c r="F227" s="5">
        <v>0</v>
      </c>
      <c r="G227" s="5">
        <v>747308.4800000001</v>
      </c>
      <c r="H227" s="5">
        <v>0</v>
      </c>
      <c r="I227" s="5">
        <v>15655327.689999999</v>
      </c>
      <c r="J227" s="5">
        <v>3563553.52</v>
      </c>
      <c r="K227" s="5">
        <v>131468808.26000001</v>
      </c>
      <c r="L227" s="5">
        <f t="shared" si="9"/>
        <v>3563553.52</v>
      </c>
      <c r="M227" s="6">
        <f t="shared" si="10"/>
        <v>215984193.44</v>
      </c>
      <c r="N227" s="6">
        <f t="shared" si="11"/>
        <v>219547746.96000001</v>
      </c>
    </row>
    <row r="228" spans="1:14" x14ac:dyDescent="0.25">
      <c r="A228" s="11">
        <v>223</v>
      </c>
      <c r="B228" s="4" t="s">
        <v>225</v>
      </c>
      <c r="C228" s="4" t="s">
        <v>1223</v>
      </c>
      <c r="D228" s="5">
        <v>0</v>
      </c>
      <c r="E228" s="5">
        <v>69556759.140000001</v>
      </c>
      <c r="F228" s="5">
        <v>0</v>
      </c>
      <c r="G228" s="5">
        <v>625766.80000000005</v>
      </c>
      <c r="H228" s="5">
        <v>0</v>
      </c>
      <c r="I228" s="5">
        <v>16864272.739999998</v>
      </c>
      <c r="J228" s="5">
        <v>0</v>
      </c>
      <c r="K228" s="5">
        <v>131713322.43000001</v>
      </c>
      <c r="L228" s="5">
        <f t="shared" si="9"/>
        <v>0</v>
      </c>
      <c r="M228" s="6">
        <f t="shared" si="10"/>
        <v>218760121.11000001</v>
      </c>
      <c r="N228" s="6">
        <f t="shared" si="11"/>
        <v>218760121.11000001</v>
      </c>
    </row>
    <row r="229" spans="1:14" x14ac:dyDescent="0.25">
      <c r="A229" s="11">
        <v>224</v>
      </c>
      <c r="B229" s="4" t="s">
        <v>224</v>
      </c>
      <c r="C229" s="4" t="s">
        <v>1222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1231667.77</v>
      </c>
      <c r="K229" s="5">
        <v>217176798.41999999</v>
      </c>
      <c r="L229" s="5">
        <f t="shared" si="9"/>
        <v>1231667.77</v>
      </c>
      <c r="M229" s="6">
        <f t="shared" si="10"/>
        <v>217176798.41999999</v>
      </c>
      <c r="N229" s="6">
        <f t="shared" si="11"/>
        <v>218408466.19</v>
      </c>
    </row>
    <row r="230" spans="1:14" x14ac:dyDescent="0.25">
      <c r="A230" s="11">
        <v>225</v>
      </c>
      <c r="B230" s="4" t="s">
        <v>227</v>
      </c>
      <c r="C230" s="4" t="s">
        <v>1225</v>
      </c>
      <c r="D230" s="5">
        <v>0</v>
      </c>
      <c r="E230" s="5">
        <v>29919107.059999999</v>
      </c>
      <c r="F230" s="5">
        <v>0</v>
      </c>
      <c r="G230" s="5">
        <v>2746472.18</v>
      </c>
      <c r="H230" s="5">
        <v>0</v>
      </c>
      <c r="I230" s="5">
        <v>6286816.8600000003</v>
      </c>
      <c r="J230" s="5">
        <v>0</v>
      </c>
      <c r="K230" s="5">
        <v>179031150.45999998</v>
      </c>
      <c r="L230" s="5">
        <f t="shared" si="9"/>
        <v>0</v>
      </c>
      <c r="M230" s="6">
        <f t="shared" si="10"/>
        <v>217983546.55999997</v>
      </c>
      <c r="N230" s="6">
        <f t="shared" si="11"/>
        <v>217983546.55999997</v>
      </c>
    </row>
    <row r="231" spans="1:14" x14ac:dyDescent="0.25">
      <c r="A231" s="11">
        <v>226</v>
      </c>
      <c r="B231" s="4" t="s">
        <v>226</v>
      </c>
      <c r="C231" s="4" t="s">
        <v>1224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78523780.620000005</v>
      </c>
      <c r="K231" s="5">
        <v>139173844.81</v>
      </c>
      <c r="L231" s="5">
        <f t="shared" si="9"/>
        <v>78523780.620000005</v>
      </c>
      <c r="M231" s="6">
        <f t="shared" si="10"/>
        <v>139173844.81</v>
      </c>
      <c r="N231" s="6">
        <f t="shared" si="11"/>
        <v>217697625.43000001</v>
      </c>
    </row>
    <row r="232" spans="1:14" x14ac:dyDescent="0.25">
      <c r="A232" s="11">
        <v>227</v>
      </c>
      <c r="B232" s="4" t="s">
        <v>228</v>
      </c>
      <c r="C232" s="4" t="s">
        <v>1226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57026753.530000001</v>
      </c>
      <c r="K232" s="5">
        <v>160208934.56999999</v>
      </c>
      <c r="L232" s="5">
        <f t="shared" si="9"/>
        <v>57026753.530000001</v>
      </c>
      <c r="M232" s="6">
        <f t="shared" si="10"/>
        <v>160208934.56999999</v>
      </c>
      <c r="N232" s="6">
        <f t="shared" si="11"/>
        <v>217235688.09999999</v>
      </c>
    </row>
    <row r="233" spans="1:14" x14ac:dyDescent="0.25">
      <c r="A233" s="11">
        <v>228</v>
      </c>
      <c r="B233" s="4" t="s">
        <v>229</v>
      </c>
      <c r="C233" s="4" t="s">
        <v>1227</v>
      </c>
      <c r="D233" s="5">
        <v>0</v>
      </c>
      <c r="E233" s="5">
        <v>46844824.459999993</v>
      </c>
      <c r="F233" s="5">
        <v>0</v>
      </c>
      <c r="G233" s="5">
        <v>3035834.15</v>
      </c>
      <c r="H233" s="5">
        <v>0</v>
      </c>
      <c r="I233" s="5">
        <v>12144173.540000001</v>
      </c>
      <c r="J233" s="5">
        <v>0</v>
      </c>
      <c r="K233" s="5">
        <v>155098682.53999999</v>
      </c>
      <c r="L233" s="5">
        <f t="shared" si="9"/>
        <v>0</v>
      </c>
      <c r="M233" s="6">
        <f t="shared" si="10"/>
        <v>217123514.69</v>
      </c>
      <c r="N233" s="6">
        <f t="shared" si="11"/>
        <v>217123514.69</v>
      </c>
    </row>
    <row r="234" spans="1:14" x14ac:dyDescent="0.25">
      <c r="A234" s="11">
        <v>229</v>
      </c>
      <c r="B234" s="4" t="s">
        <v>230</v>
      </c>
      <c r="C234" s="4" t="s">
        <v>1228</v>
      </c>
      <c r="D234" s="5">
        <v>0</v>
      </c>
      <c r="E234" s="5">
        <v>33414957.350000001</v>
      </c>
      <c r="F234" s="5">
        <v>0</v>
      </c>
      <c r="G234" s="5">
        <v>313465.08</v>
      </c>
      <c r="H234" s="5">
        <v>0</v>
      </c>
      <c r="I234" s="5">
        <v>6020705.5899999999</v>
      </c>
      <c r="J234" s="5">
        <v>72465227.140000001</v>
      </c>
      <c r="K234" s="5">
        <v>104351276.09999999</v>
      </c>
      <c r="L234" s="5">
        <f t="shared" si="9"/>
        <v>72465227.140000001</v>
      </c>
      <c r="M234" s="6">
        <f t="shared" si="10"/>
        <v>144100404.12</v>
      </c>
      <c r="N234" s="6">
        <f t="shared" si="11"/>
        <v>216565631.25999999</v>
      </c>
    </row>
    <row r="235" spans="1:14" x14ac:dyDescent="0.25">
      <c r="A235" s="11">
        <v>230</v>
      </c>
      <c r="B235" s="4" t="s">
        <v>232</v>
      </c>
      <c r="C235" s="4" t="s">
        <v>1230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216541574.94</v>
      </c>
      <c r="L235" s="5">
        <f t="shared" si="9"/>
        <v>0</v>
      </c>
      <c r="M235" s="6">
        <f t="shared" si="10"/>
        <v>216541574.94</v>
      </c>
      <c r="N235" s="6">
        <f t="shared" si="11"/>
        <v>216541574.94</v>
      </c>
    </row>
    <row r="236" spans="1:14" x14ac:dyDescent="0.25">
      <c r="A236" s="11">
        <v>231</v>
      </c>
      <c r="B236" s="4" t="s">
        <v>231</v>
      </c>
      <c r="C236" s="4" t="s">
        <v>1229</v>
      </c>
      <c r="D236" s="5">
        <v>115954549.66</v>
      </c>
      <c r="E236" s="5">
        <v>0</v>
      </c>
      <c r="F236" s="5">
        <v>177116.26</v>
      </c>
      <c r="G236" s="5">
        <v>0</v>
      </c>
      <c r="H236" s="5">
        <v>775767.02</v>
      </c>
      <c r="I236" s="5">
        <v>27272970.670000002</v>
      </c>
      <c r="J236" s="5">
        <v>43314078.039999999</v>
      </c>
      <c r="K236" s="5">
        <v>28841203.5</v>
      </c>
      <c r="L236" s="5">
        <f t="shared" si="9"/>
        <v>160221510.97999999</v>
      </c>
      <c r="M236" s="6">
        <f t="shared" si="10"/>
        <v>56114174.170000002</v>
      </c>
      <c r="N236" s="6">
        <f t="shared" si="11"/>
        <v>216335685.14999998</v>
      </c>
    </row>
    <row r="237" spans="1:14" x14ac:dyDescent="0.25">
      <c r="A237" s="11">
        <v>232</v>
      </c>
      <c r="B237" s="4" t="s">
        <v>233</v>
      </c>
      <c r="C237" s="4" t="s">
        <v>1231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215764874.15000001</v>
      </c>
      <c r="L237" s="5">
        <f t="shared" si="9"/>
        <v>0</v>
      </c>
      <c r="M237" s="6">
        <f t="shared" si="10"/>
        <v>215764874.15000001</v>
      </c>
      <c r="N237" s="6">
        <f t="shared" si="11"/>
        <v>215764874.15000001</v>
      </c>
    </row>
    <row r="238" spans="1:14" x14ac:dyDescent="0.25">
      <c r="A238" s="11">
        <v>233</v>
      </c>
      <c r="B238" s="4" t="s">
        <v>234</v>
      </c>
      <c r="C238" s="4" t="s">
        <v>1232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215153517.97</v>
      </c>
      <c r="L238" s="5">
        <f t="shared" si="9"/>
        <v>0</v>
      </c>
      <c r="M238" s="6">
        <f t="shared" si="10"/>
        <v>215153517.97</v>
      </c>
      <c r="N238" s="6">
        <f t="shared" si="11"/>
        <v>215153517.97</v>
      </c>
    </row>
    <row r="239" spans="1:14" x14ac:dyDescent="0.25">
      <c r="A239" s="11">
        <v>234</v>
      </c>
      <c r="B239" s="4" t="s">
        <v>235</v>
      </c>
      <c r="C239" s="4" t="s">
        <v>1233</v>
      </c>
      <c r="D239" s="5">
        <v>13954452.18</v>
      </c>
      <c r="E239" s="5">
        <v>34319.49</v>
      </c>
      <c r="F239" s="5">
        <v>0</v>
      </c>
      <c r="G239" s="5">
        <v>2952.01</v>
      </c>
      <c r="H239" s="5">
        <v>1661.68</v>
      </c>
      <c r="I239" s="5">
        <v>8511.6299999999992</v>
      </c>
      <c r="J239" s="5">
        <v>180346376.93000001</v>
      </c>
      <c r="K239" s="5">
        <v>20724270.830000002</v>
      </c>
      <c r="L239" s="5">
        <f t="shared" si="9"/>
        <v>194302490.79000002</v>
      </c>
      <c r="M239" s="6">
        <f t="shared" si="10"/>
        <v>20770053.960000001</v>
      </c>
      <c r="N239" s="6">
        <f t="shared" si="11"/>
        <v>215072544.75000003</v>
      </c>
    </row>
    <row r="240" spans="1:14" x14ac:dyDescent="0.25">
      <c r="A240" s="11">
        <v>235</v>
      </c>
      <c r="B240" s="4" t="s">
        <v>236</v>
      </c>
      <c r="C240" s="4" t="s">
        <v>1234</v>
      </c>
      <c r="D240" s="5">
        <v>0</v>
      </c>
      <c r="E240" s="5">
        <v>99618017.849999994</v>
      </c>
      <c r="F240" s="5">
        <v>0</v>
      </c>
      <c r="G240" s="5">
        <v>7326799.2300000004</v>
      </c>
      <c r="H240" s="5">
        <v>0</v>
      </c>
      <c r="I240" s="5">
        <v>24072143.59</v>
      </c>
      <c r="J240" s="5">
        <v>0</v>
      </c>
      <c r="K240" s="5">
        <v>84029568.030000001</v>
      </c>
      <c r="L240" s="5">
        <f t="shared" si="9"/>
        <v>0</v>
      </c>
      <c r="M240" s="6">
        <f t="shared" si="10"/>
        <v>215046528.69999999</v>
      </c>
      <c r="N240" s="6">
        <f t="shared" si="11"/>
        <v>215046528.69999999</v>
      </c>
    </row>
    <row r="241" spans="1:14" x14ac:dyDescent="0.25">
      <c r="A241" s="11">
        <v>236</v>
      </c>
      <c r="B241" s="4" t="s">
        <v>237</v>
      </c>
      <c r="C241" s="4" t="s">
        <v>1235</v>
      </c>
      <c r="D241" s="5">
        <v>44165942.939999998</v>
      </c>
      <c r="E241" s="5">
        <v>63701342.18</v>
      </c>
      <c r="F241" s="5">
        <v>538836.37</v>
      </c>
      <c r="G241" s="5">
        <v>72222.92</v>
      </c>
      <c r="H241" s="5">
        <v>0</v>
      </c>
      <c r="I241" s="5">
        <v>25605989.649999999</v>
      </c>
      <c r="J241" s="5">
        <v>10015909.720000001</v>
      </c>
      <c r="K241" s="5">
        <v>70604434.689999998</v>
      </c>
      <c r="L241" s="5">
        <f t="shared" si="9"/>
        <v>54720689.029999994</v>
      </c>
      <c r="M241" s="6">
        <f t="shared" si="10"/>
        <v>159983989.44</v>
      </c>
      <c r="N241" s="6">
        <f t="shared" si="11"/>
        <v>214704678.47</v>
      </c>
    </row>
    <row r="242" spans="1:14" x14ac:dyDescent="0.25">
      <c r="A242" s="11">
        <v>237</v>
      </c>
      <c r="B242" s="4" t="s">
        <v>239</v>
      </c>
      <c r="C242" s="4" t="s">
        <v>1237</v>
      </c>
      <c r="D242" s="5">
        <v>0</v>
      </c>
      <c r="E242" s="5">
        <v>35804598.25</v>
      </c>
      <c r="F242" s="5">
        <v>0</v>
      </c>
      <c r="G242" s="5">
        <v>3438402.04</v>
      </c>
      <c r="H242" s="5">
        <v>0</v>
      </c>
      <c r="I242" s="5">
        <v>7540156.6600000001</v>
      </c>
      <c r="J242" s="5">
        <v>26473674.5</v>
      </c>
      <c r="K242" s="5">
        <v>140851733.5</v>
      </c>
      <c r="L242" s="5">
        <f t="shared" si="9"/>
        <v>26473674.5</v>
      </c>
      <c r="M242" s="6">
        <f t="shared" si="10"/>
        <v>187634890.44999999</v>
      </c>
      <c r="N242" s="6">
        <f t="shared" si="11"/>
        <v>214108564.94999999</v>
      </c>
    </row>
    <row r="243" spans="1:14" x14ac:dyDescent="0.25">
      <c r="A243" s="11">
        <v>238</v>
      </c>
      <c r="B243" s="4" t="s">
        <v>238</v>
      </c>
      <c r="C243" s="4" t="s">
        <v>1236</v>
      </c>
      <c r="D243" s="5">
        <v>0</v>
      </c>
      <c r="E243" s="5">
        <v>31926478.09</v>
      </c>
      <c r="F243" s="5">
        <v>0</v>
      </c>
      <c r="G243" s="5">
        <v>3484666.74</v>
      </c>
      <c r="H243" s="5">
        <v>0</v>
      </c>
      <c r="I243" s="5">
        <v>6152704.9199999999</v>
      </c>
      <c r="J243" s="5">
        <v>0</v>
      </c>
      <c r="K243" s="5">
        <v>172540591.91999999</v>
      </c>
      <c r="L243" s="5">
        <f t="shared" si="9"/>
        <v>0</v>
      </c>
      <c r="M243" s="6">
        <f t="shared" si="10"/>
        <v>214104441.66999999</v>
      </c>
      <c r="N243" s="6">
        <f t="shared" si="11"/>
        <v>214104441.66999999</v>
      </c>
    </row>
    <row r="244" spans="1:14" x14ac:dyDescent="0.25">
      <c r="A244" s="11">
        <v>239</v>
      </c>
      <c r="B244" s="4" t="s">
        <v>240</v>
      </c>
      <c r="C244" s="4" t="s">
        <v>1238</v>
      </c>
      <c r="D244" s="5">
        <v>0</v>
      </c>
      <c r="E244" s="5">
        <v>1026815.57</v>
      </c>
      <c r="F244" s="5">
        <v>0</v>
      </c>
      <c r="G244" s="5">
        <v>7117896.9800000004</v>
      </c>
      <c r="H244" s="5">
        <v>0</v>
      </c>
      <c r="I244" s="5">
        <v>233745.27</v>
      </c>
      <c r="J244" s="5">
        <v>0</v>
      </c>
      <c r="K244" s="5">
        <v>205270438.24000001</v>
      </c>
      <c r="L244" s="5">
        <f t="shared" si="9"/>
        <v>0</v>
      </c>
      <c r="M244" s="6">
        <f t="shared" si="10"/>
        <v>213648896.06</v>
      </c>
      <c r="N244" s="6">
        <f t="shared" si="11"/>
        <v>213648896.06</v>
      </c>
    </row>
    <row r="245" spans="1:14" x14ac:dyDescent="0.25">
      <c r="A245" s="11">
        <v>240</v>
      </c>
      <c r="B245" s="4" t="s">
        <v>241</v>
      </c>
      <c r="C245" s="4" t="s">
        <v>1239</v>
      </c>
      <c r="D245" s="5">
        <v>184729.72</v>
      </c>
      <c r="E245" s="5">
        <v>97326185.620000005</v>
      </c>
      <c r="F245" s="5">
        <v>0</v>
      </c>
      <c r="G245" s="5">
        <v>0</v>
      </c>
      <c r="H245" s="5">
        <v>51887.11</v>
      </c>
      <c r="I245" s="5">
        <v>21359605.309999999</v>
      </c>
      <c r="J245" s="5">
        <v>233929.42</v>
      </c>
      <c r="K245" s="5">
        <v>94130872.310000002</v>
      </c>
      <c r="L245" s="5">
        <f t="shared" si="9"/>
        <v>470546.25</v>
      </c>
      <c r="M245" s="6">
        <f t="shared" si="10"/>
        <v>212816663.24000001</v>
      </c>
      <c r="N245" s="6">
        <f t="shared" si="11"/>
        <v>213287209.49000001</v>
      </c>
    </row>
    <row r="246" spans="1:14" x14ac:dyDescent="0.25">
      <c r="A246" s="11">
        <v>241</v>
      </c>
      <c r="B246" s="4" t="s">
        <v>242</v>
      </c>
      <c r="C246" s="4" t="s">
        <v>1240</v>
      </c>
      <c r="D246" s="5">
        <v>0</v>
      </c>
      <c r="E246" s="5">
        <v>48621790.479999997</v>
      </c>
      <c r="F246" s="5">
        <v>0</v>
      </c>
      <c r="G246" s="5">
        <v>0</v>
      </c>
      <c r="H246" s="5">
        <v>0</v>
      </c>
      <c r="I246" s="5">
        <v>10023287.34</v>
      </c>
      <c r="J246" s="5">
        <v>0</v>
      </c>
      <c r="K246" s="5">
        <v>153845248.98000002</v>
      </c>
      <c r="L246" s="5">
        <f t="shared" si="9"/>
        <v>0</v>
      </c>
      <c r="M246" s="6">
        <f t="shared" si="10"/>
        <v>212490326.80000001</v>
      </c>
      <c r="N246" s="6">
        <f t="shared" si="11"/>
        <v>212490326.80000001</v>
      </c>
    </row>
    <row r="247" spans="1:14" x14ac:dyDescent="0.25">
      <c r="A247" s="11">
        <v>242</v>
      </c>
      <c r="B247" s="4" t="s">
        <v>243</v>
      </c>
      <c r="C247" s="4" t="s">
        <v>1241</v>
      </c>
      <c r="D247" s="5">
        <v>0</v>
      </c>
      <c r="E247" s="5">
        <v>55657091.020000003</v>
      </c>
      <c r="F247" s="5">
        <v>0</v>
      </c>
      <c r="G247" s="5">
        <v>0</v>
      </c>
      <c r="H247" s="5">
        <v>0</v>
      </c>
      <c r="I247" s="5">
        <v>7855523.5499999998</v>
      </c>
      <c r="J247" s="5">
        <v>0</v>
      </c>
      <c r="K247" s="5">
        <v>148855358.16000003</v>
      </c>
      <c r="L247" s="5">
        <f t="shared" si="9"/>
        <v>0</v>
      </c>
      <c r="M247" s="6">
        <f t="shared" si="10"/>
        <v>212367972.73000002</v>
      </c>
      <c r="N247" s="6">
        <f t="shared" si="11"/>
        <v>212367972.73000002</v>
      </c>
    </row>
    <row r="248" spans="1:14" x14ac:dyDescent="0.25">
      <c r="A248" s="11">
        <v>243</v>
      </c>
      <c r="B248" s="4" t="s">
        <v>244</v>
      </c>
      <c r="C248" s="4" t="s">
        <v>1242</v>
      </c>
      <c r="D248" s="5">
        <v>0</v>
      </c>
      <c r="E248" s="5">
        <v>0</v>
      </c>
      <c r="F248" s="5">
        <v>0</v>
      </c>
      <c r="G248" s="5">
        <v>1834103.05</v>
      </c>
      <c r="H248" s="5">
        <v>0</v>
      </c>
      <c r="I248" s="5">
        <v>13165.83</v>
      </c>
      <c r="J248" s="5">
        <v>0</v>
      </c>
      <c r="K248" s="5">
        <v>209860922.83000001</v>
      </c>
      <c r="L248" s="5">
        <f t="shared" si="9"/>
        <v>0</v>
      </c>
      <c r="M248" s="6">
        <f t="shared" si="10"/>
        <v>211708191.71000001</v>
      </c>
      <c r="N248" s="6">
        <f t="shared" si="11"/>
        <v>211708191.71000001</v>
      </c>
    </row>
    <row r="249" spans="1:14" x14ac:dyDescent="0.25">
      <c r="A249" s="11">
        <v>244</v>
      </c>
      <c r="B249" s="4" t="s">
        <v>246</v>
      </c>
      <c r="C249" s="4" t="s">
        <v>1244</v>
      </c>
      <c r="D249" s="5">
        <v>0</v>
      </c>
      <c r="E249" s="5">
        <v>10851504.15</v>
      </c>
      <c r="F249" s="5">
        <v>0</v>
      </c>
      <c r="G249" s="5">
        <v>0</v>
      </c>
      <c r="H249" s="5">
        <v>0</v>
      </c>
      <c r="I249" s="5">
        <v>3169171.22</v>
      </c>
      <c r="J249" s="5">
        <v>0</v>
      </c>
      <c r="K249" s="5">
        <v>196296547.09999999</v>
      </c>
      <c r="L249" s="5">
        <f t="shared" si="9"/>
        <v>0</v>
      </c>
      <c r="M249" s="6">
        <f t="shared" si="10"/>
        <v>210317222.47</v>
      </c>
      <c r="N249" s="6">
        <f t="shared" si="11"/>
        <v>210317222.47</v>
      </c>
    </row>
    <row r="250" spans="1:14" x14ac:dyDescent="0.25">
      <c r="A250" s="11">
        <v>245</v>
      </c>
      <c r="B250" s="4" t="s">
        <v>247</v>
      </c>
      <c r="C250" s="4" t="s">
        <v>1245</v>
      </c>
      <c r="D250" s="5">
        <v>0</v>
      </c>
      <c r="E250" s="5">
        <v>90613670.210000008</v>
      </c>
      <c r="F250" s="5">
        <v>0</v>
      </c>
      <c r="G250" s="5">
        <v>300916.09000000003</v>
      </c>
      <c r="H250" s="5">
        <v>0</v>
      </c>
      <c r="I250" s="5">
        <v>19697470.43</v>
      </c>
      <c r="J250" s="5">
        <v>0</v>
      </c>
      <c r="K250" s="5">
        <v>99263953.180000007</v>
      </c>
      <c r="L250" s="5">
        <f t="shared" si="9"/>
        <v>0</v>
      </c>
      <c r="M250" s="6">
        <f t="shared" si="10"/>
        <v>209876009.91000003</v>
      </c>
      <c r="N250" s="6">
        <f t="shared" si="11"/>
        <v>209876009.91000003</v>
      </c>
    </row>
    <row r="251" spans="1:14" x14ac:dyDescent="0.25">
      <c r="A251" s="11">
        <v>246</v>
      </c>
      <c r="B251" s="4" t="s">
        <v>248</v>
      </c>
      <c r="C251" s="4" t="s">
        <v>1246</v>
      </c>
      <c r="D251" s="5">
        <v>0</v>
      </c>
      <c r="E251" s="5">
        <v>81618476.659999996</v>
      </c>
      <c r="F251" s="5">
        <v>0</v>
      </c>
      <c r="G251" s="5">
        <v>0</v>
      </c>
      <c r="H251" s="5">
        <v>0</v>
      </c>
      <c r="I251" s="5">
        <v>13360811.470000001</v>
      </c>
      <c r="J251" s="5">
        <v>0</v>
      </c>
      <c r="K251" s="5">
        <v>114343899.62</v>
      </c>
      <c r="L251" s="5">
        <f t="shared" si="9"/>
        <v>0</v>
      </c>
      <c r="M251" s="6">
        <f t="shared" si="10"/>
        <v>209323187.75</v>
      </c>
      <c r="N251" s="6">
        <f t="shared" si="11"/>
        <v>209323187.75</v>
      </c>
    </row>
    <row r="252" spans="1:14" x14ac:dyDescent="0.25">
      <c r="A252" s="11">
        <v>247</v>
      </c>
      <c r="B252" s="4" t="s">
        <v>249</v>
      </c>
      <c r="C252" s="4" t="s">
        <v>1247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208977770.99000001</v>
      </c>
      <c r="L252" s="5">
        <f t="shared" si="9"/>
        <v>0</v>
      </c>
      <c r="M252" s="6">
        <f t="shared" si="10"/>
        <v>208977770.99000001</v>
      </c>
      <c r="N252" s="6">
        <f t="shared" si="11"/>
        <v>208977770.99000001</v>
      </c>
    </row>
    <row r="253" spans="1:14" x14ac:dyDescent="0.25">
      <c r="A253" s="11">
        <v>248</v>
      </c>
      <c r="B253" s="4" t="s">
        <v>250</v>
      </c>
      <c r="C253" s="4" t="s">
        <v>1248</v>
      </c>
      <c r="D253" s="5">
        <v>25031610.350000001</v>
      </c>
      <c r="E253" s="5">
        <v>15395333.210000001</v>
      </c>
      <c r="F253" s="5">
        <v>3070647.03</v>
      </c>
      <c r="G253" s="5">
        <v>4807.13</v>
      </c>
      <c r="H253" s="5">
        <v>9217261.6300000008</v>
      </c>
      <c r="I253" s="5">
        <v>3334.33</v>
      </c>
      <c r="J253" s="5">
        <v>65459742.649999999</v>
      </c>
      <c r="K253" s="5">
        <v>90283543.430000007</v>
      </c>
      <c r="L253" s="5">
        <f t="shared" si="9"/>
        <v>102779261.66</v>
      </c>
      <c r="M253" s="6">
        <f t="shared" si="10"/>
        <v>105687018.10000001</v>
      </c>
      <c r="N253" s="6">
        <f t="shared" si="11"/>
        <v>208466279.75999999</v>
      </c>
    </row>
    <row r="254" spans="1:14" x14ac:dyDescent="0.25">
      <c r="A254" s="11">
        <v>249</v>
      </c>
      <c r="B254" s="4" t="s">
        <v>251</v>
      </c>
      <c r="C254" s="4" t="s">
        <v>1249</v>
      </c>
      <c r="D254" s="5">
        <v>0</v>
      </c>
      <c r="E254" s="5">
        <v>23896172.469999999</v>
      </c>
      <c r="F254" s="5">
        <v>0</v>
      </c>
      <c r="G254" s="5">
        <v>3925660.25</v>
      </c>
      <c r="H254" s="5">
        <v>0</v>
      </c>
      <c r="I254" s="5">
        <v>4037522.76</v>
      </c>
      <c r="J254" s="5">
        <v>0</v>
      </c>
      <c r="K254" s="5">
        <v>176352706.06999999</v>
      </c>
      <c r="L254" s="5">
        <f t="shared" si="9"/>
        <v>0</v>
      </c>
      <c r="M254" s="6">
        <f t="shared" si="10"/>
        <v>208212061.54999998</v>
      </c>
      <c r="N254" s="6">
        <f t="shared" si="11"/>
        <v>208212061.54999998</v>
      </c>
    </row>
    <row r="255" spans="1:14" x14ac:dyDescent="0.25">
      <c r="A255" s="11">
        <v>250</v>
      </c>
      <c r="B255" s="4" t="s">
        <v>252</v>
      </c>
      <c r="C255" s="4" t="s">
        <v>1250</v>
      </c>
      <c r="D255" s="5">
        <v>0</v>
      </c>
      <c r="E255" s="5">
        <v>53991887.640000001</v>
      </c>
      <c r="F255" s="5">
        <v>0</v>
      </c>
      <c r="G255" s="5">
        <v>266779.84000000003</v>
      </c>
      <c r="H255" s="5">
        <v>0</v>
      </c>
      <c r="I255" s="5">
        <v>9579040.8399999999</v>
      </c>
      <c r="J255" s="5">
        <v>113213.09</v>
      </c>
      <c r="K255" s="5">
        <v>144142815.69999999</v>
      </c>
      <c r="L255" s="5">
        <f t="shared" si="9"/>
        <v>113213.09</v>
      </c>
      <c r="M255" s="6">
        <f t="shared" si="10"/>
        <v>207980524.01999998</v>
      </c>
      <c r="N255" s="6">
        <f t="shared" si="11"/>
        <v>208093737.10999998</v>
      </c>
    </row>
    <row r="256" spans="1:14" x14ac:dyDescent="0.25">
      <c r="A256" s="11">
        <v>251</v>
      </c>
      <c r="B256" s="4" t="s">
        <v>253</v>
      </c>
      <c r="C256" s="4" t="s">
        <v>1251</v>
      </c>
      <c r="D256" s="5">
        <v>0</v>
      </c>
      <c r="E256" s="5">
        <v>103000026.27</v>
      </c>
      <c r="F256" s="5">
        <v>0</v>
      </c>
      <c r="G256" s="5">
        <v>22069633.18</v>
      </c>
      <c r="H256" s="5">
        <v>0</v>
      </c>
      <c r="I256" s="5">
        <v>25035719.670000002</v>
      </c>
      <c r="J256" s="5">
        <v>0</v>
      </c>
      <c r="K256" s="5">
        <v>57494868.369999997</v>
      </c>
      <c r="L256" s="5">
        <f t="shared" si="9"/>
        <v>0</v>
      </c>
      <c r="M256" s="6">
        <f t="shared" si="10"/>
        <v>207600247.49000001</v>
      </c>
      <c r="N256" s="6">
        <f t="shared" si="11"/>
        <v>207600247.49000001</v>
      </c>
    </row>
    <row r="257" spans="1:14" x14ac:dyDescent="0.25">
      <c r="A257" s="11">
        <v>252</v>
      </c>
      <c r="B257" s="4" t="s">
        <v>254</v>
      </c>
      <c r="C257" s="4" t="s">
        <v>1252</v>
      </c>
      <c r="D257" s="5">
        <v>0</v>
      </c>
      <c r="E257" s="5">
        <v>91806785.810000002</v>
      </c>
      <c r="F257" s="5">
        <v>0</v>
      </c>
      <c r="G257" s="5">
        <v>36492497.18</v>
      </c>
      <c r="H257" s="5">
        <v>0</v>
      </c>
      <c r="I257" s="5">
        <v>22783012.579999998</v>
      </c>
      <c r="J257" s="5">
        <v>0</v>
      </c>
      <c r="K257" s="5">
        <v>55966956.090000004</v>
      </c>
      <c r="L257" s="5">
        <f t="shared" si="9"/>
        <v>0</v>
      </c>
      <c r="M257" s="6">
        <f t="shared" si="10"/>
        <v>207049251.66</v>
      </c>
      <c r="N257" s="6">
        <f t="shared" si="11"/>
        <v>207049251.66</v>
      </c>
    </row>
    <row r="258" spans="1:14" x14ac:dyDescent="0.25">
      <c r="A258" s="11">
        <v>253</v>
      </c>
      <c r="B258" s="4" t="s">
        <v>256</v>
      </c>
      <c r="C258" s="4" t="s">
        <v>1254</v>
      </c>
      <c r="D258" s="5">
        <v>0</v>
      </c>
      <c r="E258" s="5">
        <v>13374557.960000001</v>
      </c>
      <c r="F258" s="5">
        <v>0</v>
      </c>
      <c r="G258" s="5">
        <v>5469.48</v>
      </c>
      <c r="H258" s="5">
        <v>0</v>
      </c>
      <c r="I258" s="5">
        <v>8670805.7799999993</v>
      </c>
      <c r="J258" s="5">
        <v>0</v>
      </c>
      <c r="K258" s="5">
        <v>184945296.97</v>
      </c>
      <c r="L258" s="5">
        <f t="shared" si="9"/>
        <v>0</v>
      </c>
      <c r="M258" s="6">
        <f t="shared" si="10"/>
        <v>206996130.19</v>
      </c>
      <c r="N258" s="6">
        <f t="shared" si="11"/>
        <v>206996130.19</v>
      </c>
    </row>
    <row r="259" spans="1:14" x14ac:dyDescent="0.25">
      <c r="A259" s="11">
        <v>254</v>
      </c>
      <c r="B259" s="4" t="s">
        <v>255</v>
      </c>
      <c r="C259" s="4" t="s">
        <v>1253</v>
      </c>
      <c r="D259" s="5">
        <v>0</v>
      </c>
      <c r="E259" s="5">
        <v>100894937.42</v>
      </c>
      <c r="F259" s="5">
        <v>0</v>
      </c>
      <c r="G259" s="5">
        <v>8734942.5</v>
      </c>
      <c r="H259" s="5">
        <v>0</v>
      </c>
      <c r="I259" s="5">
        <v>23416915.390000001</v>
      </c>
      <c r="J259" s="5">
        <v>0</v>
      </c>
      <c r="K259" s="5">
        <v>73912035.670000002</v>
      </c>
      <c r="L259" s="5">
        <f t="shared" si="9"/>
        <v>0</v>
      </c>
      <c r="M259" s="6">
        <f t="shared" si="10"/>
        <v>206958830.98000002</v>
      </c>
      <c r="N259" s="6">
        <f t="shared" si="11"/>
        <v>206958830.98000002</v>
      </c>
    </row>
    <row r="260" spans="1:14" x14ac:dyDescent="0.25">
      <c r="A260" s="11">
        <v>255</v>
      </c>
      <c r="B260" s="4" t="s">
        <v>257</v>
      </c>
      <c r="C260" s="4" t="s">
        <v>1255</v>
      </c>
      <c r="D260" s="5">
        <v>0</v>
      </c>
      <c r="E260" s="5">
        <v>31786681.02</v>
      </c>
      <c r="F260" s="5">
        <v>0</v>
      </c>
      <c r="G260" s="5">
        <v>2318307.81</v>
      </c>
      <c r="H260" s="5">
        <v>0</v>
      </c>
      <c r="I260" s="5">
        <v>6635431.6799999997</v>
      </c>
      <c r="J260" s="5">
        <v>0</v>
      </c>
      <c r="K260" s="5">
        <v>164629477.03999999</v>
      </c>
      <c r="L260" s="5">
        <f t="shared" si="9"/>
        <v>0</v>
      </c>
      <c r="M260" s="6">
        <f t="shared" si="10"/>
        <v>205369897.54999998</v>
      </c>
      <c r="N260" s="6">
        <f t="shared" si="11"/>
        <v>205369897.54999998</v>
      </c>
    </row>
    <row r="261" spans="1:14" x14ac:dyDescent="0.25">
      <c r="A261" s="11">
        <v>256</v>
      </c>
      <c r="B261" s="4" t="s">
        <v>258</v>
      </c>
      <c r="C261" s="4" t="s">
        <v>1256</v>
      </c>
      <c r="D261" s="5">
        <v>0</v>
      </c>
      <c r="E261" s="5">
        <v>54707609.369999997</v>
      </c>
      <c r="F261" s="5">
        <v>0</v>
      </c>
      <c r="G261" s="5">
        <v>2309910.1800000002</v>
      </c>
      <c r="H261" s="5">
        <v>0</v>
      </c>
      <c r="I261" s="5">
        <v>11136815.18</v>
      </c>
      <c r="J261" s="5">
        <v>0</v>
      </c>
      <c r="K261" s="5">
        <v>137042228.52000001</v>
      </c>
      <c r="L261" s="5">
        <f t="shared" si="9"/>
        <v>0</v>
      </c>
      <c r="M261" s="6">
        <f t="shared" si="10"/>
        <v>205196563.25</v>
      </c>
      <c r="N261" s="6">
        <f t="shared" si="11"/>
        <v>205196563.25</v>
      </c>
    </row>
    <row r="262" spans="1:14" x14ac:dyDescent="0.25">
      <c r="A262" s="11">
        <v>257</v>
      </c>
      <c r="B262" s="4" t="s">
        <v>259</v>
      </c>
      <c r="C262" s="4" t="s">
        <v>1257</v>
      </c>
      <c r="D262" s="5">
        <v>0</v>
      </c>
      <c r="E262" s="5">
        <v>111884454.70999999</v>
      </c>
      <c r="F262" s="5">
        <v>0</v>
      </c>
      <c r="G262" s="5">
        <v>173091.21999999997</v>
      </c>
      <c r="H262" s="5">
        <v>0</v>
      </c>
      <c r="I262" s="5">
        <v>26662756.399999999</v>
      </c>
      <c r="J262" s="5">
        <v>235605.96</v>
      </c>
      <c r="K262" s="5">
        <v>66127521.299999997</v>
      </c>
      <c r="L262" s="5">
        <f t="shared" ref="L262:L325" si="12">D262+F262+H262+J262</f>
        <v>235605.96</v>
      </c>
      <c r="M262" s="6">
        <f t="shared" ref="M262:M325" si="13">E262+G262+I262+K262</f>
        <v>204847823.63</v>
      </c>
      <c r="N262" s="6">
        <f t="shared" ref="N262:N325" si="14">L262+M262</f>
        <v>205083429.59</v>
      </c>
    </row>
    <row r="263" spans="1:14" x14ac:dyDescent="0.25">
      <c r="A263" s="11">
        <v>258</v>
      </c>
      <c r="B263" s="4" t="s">
        <v>260</v>
      </c>
      <c r="C263" s="4" t="s">
        <v>1258</v>
      </c>
      <c r="D263" s="5">
        <v>16665256.18</v>
      </c>
      <c r="E263" s="5">
        <v>0</v>
      </c>
      <c r="F263" s="5">
        <v>0</v>
      </c>
      <c r="G263" s="5">
        <v>0</v>
      </c>
      <c r="H263" s="5">
        <v>4922197.8899999997</v>
      </c>
      <c r="I263" s="5">
        <v>0</v>
      </c>
      <c r="J263" s="5">
        <v>17164582.379999999</v>
      </c>
      <c r="K263" s="5">
        <v>165949188.06999999</v>
      </c>
      <c r="L263" s="5">
        <f t="shared" si="12"/>
        <v>38752036.450000003</v>
      </c>
      <c r="M263" s="6">
        <f t="shared" si="13"/>
        <v>165949188.06999999</v>
      </c>
      <c r="N263" s="6">
        <f t="shared" si="14"/>
        <v>204701224.51999998</v>
      </c>
    </row>
    <row r="264" spans="1:14" x14ac:dyDescent="0.25">
      <c r="A264" s="11">
        <v>259</v>
      </c>
      <c r="B264" s="4" t="s">
        <v>261</v>
      </c>
      <c r="C264" s="4" t="s">
        <v>1259</v>
      </c>
      <c r="D264" s="5">
        <v>0</v>
      </c>
      <c r="E264" s="5">
        <v>21956217.440000001</v>
      </c>
      <c r="F264" s="5">
        <v>0</v>
      </c>
      <c r="G264" s="5">
        <v>756702.56</v>
      </c>
      <c r="H264" s="5">
        <v>0</v>
      </c>
      <c r="I264" s="5">
        <v>6307860.1200000001</v>
      </c>
      <c r="J264" s="5">
        <v>0</v>
      </c>
      <c r="K264" s="5">
        <v>174647864.81999999</v>
      </c>
      <c r="L264" s="5">
        <f t="shared" si="12"/>
        <v>0</v>
      </c>
      <c r="M264" s="6">
        <f t="shared" si="13"/>
        <v>203668644.94</v>
      </c>
      <c r="N264" s="6">
        <f t="shared" si="14"/>
        <v>203668644.94</v>
      </c>
    </row>
    <row r="265" spans="1:14" x14ac:dyDescent="0.25">
      <c r="A265" s="11">
        <v>260</v>
      </c>
      <c r="B265" s="4" t="s">
        <v>262</v>
      </c>
      <c r="C265" s="4" t="s">
        <v>1260</v>
      </c>
      <c r="D265" s="5">
        <v>0</v>
      </c>
      <c r="E265" s="5">
        <v>25845834.670000002</v>
      </c>
      <c r="F265" s="5">
        <v>33676.81</v>
      </c>
      <c r="G265" s="5">
        <v>16647626.23</v>
      </c>
      <c r="H265" s="5">
        <v>0</v>
      </c>
      <c r="I265" s="5">
        <v>4814798.0199999996</v>
      </c>
      <c r="J265" s="5">
        <v>0</v>
      </c>
      <c r="K265" s="5">
        <v>155495741.68000001</v>
      </c>
      <c r="L265" s="5">
        <f t="shared" si="12"/>
        <v>33676.81</v>
      </c>
      <c r="M265" s="6">
        <f t="shared" si="13"/>
        <v>202804000.60000002</v>
      </c>
      <c r="N265" s="6">
        <f t="shared" si="14"/>
        <v>202837677.41000003</v>
      </c>
    </row>
    <row r="266" spans="1:14" x14ac:dyDescent="0.25">
      <c r="A266" s="11">
        <v>261</v>
      </c>
      <c r="B266" s="4" t="s">
        <v>263</v>
      </c>
      <c r="C266" s="4" t="s">
        <v>1261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202724437.28</v>
      </c>
      <c r="L266" s="5">
        <f t="shared" si="12"/>
        <v>0</v>
      </c>
      <c r="M266" s="6">
        <f t="shared" si="13"/>
        <v>202724437.28</v>
      </c>
      <c r="N266" s="6">
        <f t="shared" si="14"/>
        <v>202724437.28</v>
      </c>
    </row>
    <row r="267" spans="1:14" x14ac:dyDescent="0.25">
      <c r="A267" s="11">
        <v>262</v>
      </c>
      <c r="B267" s="4" t="s">
        <v>264</v>
      </c>
      <c r="C267" s="4" t="s">
        <v>1262</v>
      </c>
      <c r="D267" s="5">
        <v>0</v>
      </c>
      <c r="E267" s="5">
        <v>14037232.640000001</v>
      </c>
      <c r="F267" s="5">
        <v>0</v>
      </c>
      <c r="G267" s="5">
        <v>70899354.269999996</v>
      </c>
      <c r="H267" s="5">
        <v>246625.26</v>
      </c>
      <c r="I267" s="5">
        <v>17208906.449999999</v>
      </c>
      <c r="J267" s="5">
        <v>20358174.100000001</v>
      </c>
      <c r="K267" s="5">
        <v>79247354.650000006</v>
      </c>
      <c r="L267" s="5">
        <f t="shared" si="12"/>
        <v>20604799.360000003</v>
      </c>
      <c r="M267" s="6">
        <f t="shared" si="13"/>
        <v>181392848.00999999</v>
      </c>
      <c r="N267" s="6">
        <f t="shared" si="14"/>
        <v>201997647.37</v>
      </c>
    </row>
    <row r="268" spans="1:14" x14ac:dyDescent="0.25">
      <c r="A268" s="11">
        <v>263</v>
      </c>
      <c r="B268" s="4" t="s">
        <v>265</v>
      </c>
      <c r="C268" s="4" t="s">
        <v>1263</v>
      </c>
      <c r="D268" s="5">
        <v>0</v>
      </c>
      <c r="E268" s="5">
        <v>77665686.719999999</v>
      </c>
      <c r="F268" s="5">
        <v>0</v>
      </c>
      <c r="G268" s="5">
        <v>911752.92999999993</v>
      </c>
      <c r="H268" s="5">
        <v>0</v>
      </c>
      <c r="I268" s="5">
        <v>13806216.34</v>
      </c>
      <c r="J268" s="5">
        <v>0</v>
      </c>
      <c r="K268" s="5">
        <v>109349817.97</v>
      </c>
      <c r="L268" s="5">
        <f t="shared" si="12"/>
        <v>0</v>
      </c>
      <c r="M268" s="6">
        <f t="shared" si="13"/>
        <v>201733473.96000001</v>
      </c>
      <c r="N268" s="6">
        <f t="shared" si="14"/>
        <v>201733473.96000001</v>
      </c>
    </row>
    <row r="269" spans="1:14" x14ac:dyDescent="0.25">
      <c r="A269" s="11">
        <v>264</v>
      </c>
      <c r="B269" s="4" t="s">
        <v>266</v>
      </c>
      <c r="C269" s="4" t="s">
        <v>1264</v>
      </c>
      <c r="D269" s="5">
        <v>0</v>
      </c>
      <c r="E269" s="5">
        <v>47669117.840000004</v>
      </c>
      <c r="F269" s="5">
        <v>0</v>
      </c>
      <c r="G269" s="5">
        <v>0</v>
      </c>
      <c r="H269" s="5">
        <v>0</v>
      </c>
      <c r="I269" s="5">
        <v>10108816.050000001</v>
      </c>
      <c r="J269" s="5">
        <v>0</v>
      </c>
      <c r="K269" s="5">
        <v>143559311.25</v>
      </c>
      <c r="L269" s="5">
        <f t="shared" si="12"/>
        <v>0</v>
      </c>
      <c r="M269" s="6">
        <f t="shared" si="13"/>
        <v>201337245.13999999</v>
      </c>
      <c r="N269" s="6">
        <f t="shared" si="14"/>
        <v>201337245.13999999</v>
      </c>
    </row>
    <row r="270" spans="1:14" x14ac:dyDescent="0.25">
      <c r="A270" s="11">
        <v>265</v>
      </c>
      <c r="B270" s="4" t="s">
        <v>267</v>
      </c>
      <c r="C270" s="4" t="s">
        <v>1265</v>
      </c>
      <c r="D270" s="5">
        <v>0</v>
      </c>
      <c r="E270" s="5">
        <v>109695907.14</v>
      </c>
      <c r="F270" s="5">
        <v>0</v>
      </c>
      <c r="G270" s="5">
        <v>17028444.510000002</v>
      </c>
      <c r="H270" s="5">
        <v>0</v>
      </c>
      <c r="I270" s="5">
        <v>23195136.530000001</v>
      </c>
      <c r="J270" s="5">
        <v>0</v>
      </c>
      <c r="K270" s="5">
        <v>50629323.799999997</v>
      </c>
      <c r="L270" s="5">
        <f t="shared" si="12"/>
        <v>0</v>
      </c>
      <c r="M270" s="6">
        <f t="shared" si="13"/>
        <v>200548811.98000002</v>
      </c>
      <c r="N270" s="6">
        <f t="shared" si="14"/>
        <v>200548811.98000002</v>
      </c>
    </row>
    <row r="271" spans="1:14" x14ac:dyDescent="0.25">
      <c r="A271" s="11">
        <v>266</v>
      </c>
      <c r="B271" s="4" t="s">
        <v>296</v>
      </c>
      <c r="C271" s="4" t="s">
        <v>1294</v>
      </c>
      <c r="D271" s="5">
        <v>33523895.920000002</v>
      </c>
      <c r="E271" s="5">
        <v>44125633.689999998</v>
      </c>
      <c r="F271" s="5">
        <v>0</v>
      </c>
      <c r="G271" s="5">
        <v>0</v>
      </c>
      <c r="H271" s="5">
        <v>8095344.4199999999</v>
      </c>
      <c r="I271" s="5">
        <v>12785406.939999999</v>
      </c>
      <c r="J271" s="5">
        <v>9762314.9199999999</v>
      </c>
      <c r="K271" s="5">
        <v>91974619.709999993</v>
      </c>
      <c r="L271" s="5">
        <f t="shared" si="12"/>
        <v>51381555.260000005</v>
      </c>
      <c r="M271" s="6">
        <f t="shared" si="13"/>
        <v>148885660.33999997</v>
      </c>
      <c r="N271" s="6">
        <f t="shared" si="14"/>
        <v>200267215.59999996</v>
      </c>
    </row>
    <row r="272" spans="1:14" x14ac:dyDescent="0.25">
      <c r="A272" s="11">
        <v>267</v>
      </c>
      <c r="B272" s="4" t="s">
        <v>268</v>
      </c>
      <c r="C272" s="4" t="s">
        <v>1266</v>
      </c>
      <c r="D272" s="5">
        <v>6714759.6500000004</v>
      </c>
      <c r="E272" s="5">
        <v>42254841.240000002</v>
      </c>
      <c r="F272" s="5">
        <v>228316.34</v>
      </c>
      <c r="G272" s="5">
        <v>785827.59</v>
      </c>
      <c r="H272" s="5">
        <v>1323107.9099999999</v>
      </c>
      <c r="I272" s="5">
        <v>8775201.7799999993</v>
      </c>
      <c r="J272" s="5">
        <v>0</v>
      </c>
      <c r="K272" s="5">
        <v>139369798.56999999</v>
      </c>
      <c r="L272" s="5">
        <f t="shared" si="12"/>
        <v>8266183.9000000004</v>
      </c>
      <c r="M272" s="6">
        <f t="shared" si="13"/>
        <v>191185669.18000001</v>
      </c>
      <c r="N272" s="6">
        <f t="shared" si="14"/>
        <v>199451853.08000001</v>
      </c>
    </row>
    <row r="273" spans="1:14" x14ac:dyDescent="0.25">
      <c r="A273" s="11">
        <v>268</v>
      </c>
      <c r="B273" s="4" t="s">
        <v>269</v>
      </c>
      <c r="C273" s="4" t="s">
        <v>1267</v>
      </c>
      <c r="D273" s="5">
        <v>140735.07999999999</v>
      </c>
      <c r="E273" s="5">
        <v>122938642.34999999</v>
      </c>
      <c r="F273" s="5">
        <v>0</v>
      </c>
      <c r="G273" s="5">
        <v>1039965.69</v>
      </c>
      <c r="H273" s="5">
        <v>31964.3</v>
      </c>
      <c r="I273" s="5">
        <v>23392169.300000001</v>
      </c>
      <c r="J273" s="5">
        <v>0</v>
      </c>
      <c r="K273" s="5">
        <v>50658542.060000002</v>
      </c>
      <c r="L273" s="5">
        <f t="shared" si="12"/>
        <v>172699.37999999998</v>
      </c>
      <c r="M273" s="6">
        <f t="shared" si="13"/>
        <v>198029319.40000001</v>
      </c>
      <c r="N273" s="6">
        <f t="shared" si="14"/>
        <v>198202018.78</v>
      </c>
    </row>
    <row r="274" spans="1:14" x14ac:dyDescent="0.25">
      <c r="A274" s="11">
        <v>269</v>
      </c>
      <c r="B274" s="4" t="s">
        <v>270</v>
      </c>
      <c r="C274" s="4" t="s">
        <v>1268</v>
      </c>
      <c r="D274" s="5">
        <v>16545997.26</v>
      </c>
      <c r="E274" s="5">
        <v>15043740.720000001</v>
      </c>
      <c r="F274" s="5">
        <v>4023162.5</v>
      </c>
      <c r="G274" s="5">
        <v>2400315.5</v>
      </c>
      <c r="H274" s="5">
        <v>3592223.11</v>
      </c>
      <c r="I274" s="5">
        <v>75542804.060000002</v>
      </c>
      <c r="J274" s="5">
        <v>0</v>
      </c>
      <c r="K274" s="5">
        <v>80911303.140000001</v>
      </c>
      <c r="L274" s="5">
        <f t="shared" si="12"/>
        <v>24161382.869999997</v>
      </c>
      <c r="M274" s="6">
        <f t="shared" si="13"/>
        <v>173898163.42000002</v>
      </c>
      <c r="N274" s="6">
        <f t="shared" si="14"/>
        <v>198059546.29000002</v>
      </c>
    </row>
    <row r="275" spans="1:14" x14ac:dyDescent="0.25">
      <c r="A275" s="11">
        <v>270</v>
      </c>
      <c r="B275" s="4" t="s">
        <v>271</v>
      </c>
      <c r="C275" s="4" t="s">
        <v>1269</v>
      </c>
      <c r="D275" s="5">
        <v>0</v>
      </c>
      <c r="E275" s="5">
        <v>70653590.989999995</v>
      </c>
      <c r="F275" s="5">
        <v>0</v>
      </c>
      <c r="G275" s="5">
        <v>595148.53</v>
      </c>
      <c r="H275" s="5">
        <v>0</v>
      </c>
      <c r="I275" s="5">
        <v>12105893.710000001</v>
      </c>
      <c r="J275" s="5">
        <v>0</v>
      </c>
      <c r="K275" s="5">
        <v>114585356.63</v>
      </c>
      <c r="L275" s="5">
        <f t="shared" si="12"/>
        <v>0</v>
      </c>
      <c r="M275" s="6">
        <f t="shared" si="13"/>
        <v>197939989.85999998</v>
      </c>
      <c r="N275" s="6">
        <f t="shared" si="14"/>
        <v>197939989.85999998</v>
      </c>
    </row>
    <row r="276" spans="1:14" x14ac:dyDescent="0.25">
      <c r="A276" s="11">
        <v>271</v>
      </c>
      <c r="B276" s="4" t="s">
        <v>272</v>
      </c>
      <c r="C276" s="4" t="s">
        <v>1270</v>
      </c>
      <c r="D276" s="5">
        <v>75283024.75</v>
      </c>
      <c r="E276" s="5">
        <v>735308.1</v>
      </c>
      <c r="F276" s="5">
        <v>20213080.77</v>
      </c>
      <c r="G276" s="5">
        <v>0</v>
      </c>
      <c r="H276" s="5">
        <v>15890411.970000001</v>
      </c>
      <c r="I276" s="5">
        <v>0</v>
      </c>
      <c r="J276" s="5">
        <v>85423905.439999998</v>
      </c>
      <c r="K276" s="5">
        <v>0</v>
      </c>
      <c r="L276" s="5">
        <f t="shared" si="12"/>
        <v>196810422.93000001</v>
      </c>
      <c r="M276" s="6">
        <f t="shared" si="13"/>
        <v>735308.1</v>
      </c>
      <c r="N276" s="6">
        <f t="shared" si="14"/>
        <v>197545731.03</v>
      </c>
    </row>
    <row r="277" spans="1:14" x14ac:dyDescent="0.25">
      <c r="A277" s="11">
        <v>272</v>
      </c>
      <c r="B277" s="4" t="s">
        <v>273</v>
      </c>
      <c r="C277" s="4" t="s">
        <v>1271</v>
      </c>
      <c r="D277" s="5">
        <v>0</v>
      </c>
      <c r="E277" s="5">
        <v>66930775.619999997</v>
      </c>
      <c r="F277" s="5">
        <v>0</v>
      </c>
      <c r="G277" s="5">
        <v>11533.3</v>
      </c>
      <c r="H277" s="5">
        <v>0</v>
      </c>
      <c r="I277" s="5">
        <v>14569373.560000001</v>
      </c>
      <c r="J277" s="5">
        <v>0</v>
      </c>
      <c r="K277" s="5">
        <v>115996887.01000001</v>
      </c>
      <c r="L277" s="5">
        <f t="shared" si="12"/>
        <v>0</v>
      </c>
      <c r="M277" s="6">
        <f t="shared" si="13"/>
        <v>197508569.49000001</v>
      </c>
      <c r="N277" s="6">
        <f t="shared" si="14"/>
        <v>197508569.49000001</v>
      </c>
    </row>
    <row r="278" spans="1:14" x14ac:dyDescent="0.25">
      <c r="A278" s="11">
        <v>273</v>
      </c>
      <c r="B278" s="4" t="s">
        <v>275</v>
      </c>
      <c r="C278" s="4" t="s">
        <v>1273</v>
      </c>
      <c r="D278" s="5">
        <v>0</v>
      </c>
      <c r="E278" s="5">
        <v>95569519.379999995</v>
      </c>
      <c r="F278" s="5">
        <v>0</v>
      </c>
      <c r="G278" s="5">
        <v>0</v>
      </c>
      <c r="H278" s="5">
        <v>0</v>
      </c>
      <c r="I278" s="5">
        <v>20635177.600000001</v>
      </c>
      <c r="J278" s="5">
        <v>3305253.49</v>
      </c>
      <c r="K278" s="5">
        <v>77236540.11999999</v>
      </c>
      <c r="L278" s="5">
        <f t="shared" si="12"/>
        <v>3305253.49</v>
      </c>
      <c r="M278" s="6">
        <f t="shared" si="13"/>
        <v>193441237.09999996</v>
      </c>
      <c r="N278" s="6">
        <f t="shared" si="14"/>
        <v>196746490.58999997</v>
      </c>
    </row>
    <row r="279" spans="1:14" x14ac:dyDescent="0.25">
      <c r="A279" s="11">
        <v>274</v>
      </c>
      <c r="B279" s="4" t="s">
        <v>276</v>
      </c>
      <c r="C279" s="4" t="s">
        <v>1274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116694.56</v>
      </c>
      <c r="K279" s="5">
        <v>196612046.40000001</v>
      </c>
      <c r="L279" s="5">
        <f t="shared" si="12"/>
        <v>116694.56</v>
      </c>
      <c r="M279" s="6">
        <f t="shared" si="13"/>
        <v>196612046.40000001</v>
      </c>
      <c r="N279" s="6">
        <f t="shared" si="14"/>
        <v>196728740.96000001</v>
      </c>
    </row>
    <row r="280" spans="1:14" x14ac:dyDescent="0.25">
      <c r="A280" s="11">
        <v>275</v>
      </c>
      <c r="B280" s="4" t="s">
        <v>274</v>
      </c>
      <c r="C280" s="4" t="s">
        <v>1272</v>
      </c>
      <c r="D280" s="5">
        <v>35323740.140000001</v>
      </c>
      <c r="E280" s="5">
        <v>136464.42000000001</v>
      </c>
      <c r="F280" s="5">
        <v>9823536.9499999993</v>
      </c>
      <c r="G280" s="5">
        <v>0</v>
      </c>
      <c r="H280" s="5">
        <v>9929292.2100000009</v>
      </c>
      <c r="I280" s="5">
        <v>29627.13</v>
      </c>
      <c r="J280" s="5">
        <v>4030281.5</v>
      </c>
      <c r="K280" s="5">
        <v>137392560.50999999</v>
      </c>
      <c r="L280" s="5">
        <f t="shared" si="12"/>
        <v>59106850.800000004</v>
      </c>
      <c r="M280" s="6">
        <f t="shared" si="13"/>
        <v>137558652.06</v>
      </c>
      <c r="N280" s="6">
        <f t="shared" si="14"/>
        <v>196665502.86000001</v>
      </c>
    </row>
    <row r="281" spans="1:14" x14ac:dyDescent="0.25">
      <c r="A281" s="11">
        <v>276</v>
      </c>
      <c r="B281" s="4" t="s">
        <v>277</v>
      </c>
      <c r="C281" s="4" t="s">
        <v>1275</v>
      </c>
      <c r="D281" s="5">
        <v>0</v>
      </c>
      <c r="E281" s="5">
        <v>18955938.949999999</v>
      </c>
      <c r="F281" s="5">
        <v>0</v>
      </c>
      <c r="G281" s="5">
        <v>9254808.6699999999</v>
      </c>
      <c r="H281" s="5">
        <v>0</v>
      </c>
      <c r="I281" s="5">
        <v>4690031.6900000004</v>
      </c>
      <c r="J281" s="5">
        <v>0</v>
      </c>
      <c r="K281" s="5">
        <v>163366723.84</v>
      </c>
      <c r="L281" s="5">
        <f t="shared" si="12"/>
        <v>0</v>
      </c>
      <c r="M281" s="6">
        <f t="shared" si="13"/>
        <v>196267503.15000001</v>
      </c>
      <c r="N281" s="6">
        <f t="shared" si="14"/>
        <v>196267503.15000001</v>
      </c>
    </row>
    <row r="282" spans="1:14" x14ac:dyDescent="0.25">
      <c r="A282" s="11">
        <v>277</v>
      </c>
      <c r="B282" s="4" t="s">
        <v>278</v>
      </c>
      <c r="C282" s="4" t="s">
        <v>1276</v>
      </c>
      <c r="D282" s="5">
        <v>23920.78</v>
      </c>
      <c r="E282" s="5">
        <v>86044842.829999998</v>
      </c>
      <c r="F282" s="5">
        <v>0</v>
      </c>
      <c r="G282" s="5">
        <v>200576.32</v>
      </c>
      <c r="H282" s="5">
        <v>0</v>
      </c>
      <c r="I282" s="5">
        <v>18678892.219999999</v>
      </c>
      <c r="J282" s="5">
        <v>0</v>
      </c>
      <c r="K282" s="5">
        <v>90668883.359999999</v>
      </c>
      <c r="L282" s="5">
        <f t="shared" si="12"/>
        <v>23920.78</v>
      </c>
      <c r="M282" s="6">
        <f t="shared" si="13"/>
        <v>195593194.72999999</v>
      </c>
      <c r="N282" s="6">
        <f t="shared" si="14"/>
        <v>195617115.50999999</v>
      </c>
    </row>
    <row r="283" spans="1:14" x14ac:dyDescent="0.25">
      <c r="A283" s="11">
        <v>278</v>
      </c>
      <c r="B283" s="4" t="s">
        <v>451</v>
      </c>
      <c r="C283" s="4" t="s">
        <v>1449</v>
      </c>
      <c r="D283" s="5">
        <v>0</v>
      </c>
      <c r="E283" s="5">
        <v>95527292.900000006</v>
      </c>
      <c r="F283" s="5">
        <v>0</v>
      </c>
      <c r="G283" s="5">
        <v>379915.36</v>
      </c>
      <c r="H283" s="5">
        <v>0</v>
      </c>
      <c r="I283" s="5">
        <v>21431553.379999999</v>
      </c>
      <c r="J283" s="5">
        <v>56631460.950000003</v>
      </c>
      <c r="K283" s="5">
        <v>21321071.289999999</v>
      </c>
      <c r="L283" s="5">
        <f t="shared" si="12"/>
        <v>56631460.950000003</v>
      </c>
      <c r="M283" s="6">
        <f t="shared" si="13"/>
        <v>138659832.93000001</v>
      </c>
      <c r="N283" s="6">
        <f t="shared" si="14"/>
        <v>195291293.88</v>
      </c>
    </row>
    <row r="284" spans="1:14" x14ac:dyDescent="0.25">
      <c r="A284" s="11">
        <v>279</v>
      </c>
      <c r="B284" s="4" t="s">
        <v>279</v>
      </c>
      <c r="C284" s="4" t="s">
        <v>1277</v>
      </c>
      <c r="D284" s="5">
        <v>0</v>
      </c>
      <c r="E284" s="5">
        <v>44242208.280000001</v>
      </c>
      <c r="F284" s="5">
        <v>0</v>
      </c>
      <c r="G284" s="5">
        <v>1510972.2</v>
      </c>
      <c r="H284" s="5">
        <v>0</v>
      </c>
      <c r="I284" s="5">
        <v>11551499.6</v>
      </c>
      <c r="J284" s="5">
        <v>0</v>
      </c>
      <c r="K284" s="5">
        <v>137410584.83000001</v>
      </c>
      <c r="L284" s="5">
        <f t="shared" si="12"/>
        <v>0</v>
      </c>
      <c r="M284" s="6">
        <f t="shared" si="13"/>
        <v>194715264.91000003</v>
      </c>
      <c r="N284" s="6">
        <f t="shared" si="14"/>
        <v>194715264.91000003</v>
      </c>
    </row>
    <row r="285" spans="1:14" x14ac:dyDescent="0.25">
      <c r="A285" s="11">
        <v>280</v>
      </c>
      <c r="B285" s="4" t="s">
        <v>280</v>
      </c>
      <c r="C285" s="4" t="s">
        <v>1278</v>
      </c>
      <c r="D285" s="5">
        <v>0</v>
      </c>
      <c r="E285" s="5">
        <v>87471772.439999998</v>
      </c>
      <c r="F285" s="5">
        <v>0</v>
      </c>
      <c r="G285" s="5">
        <v>2137865.13</v>
      </c>
      <c r="H285" s="5">
        <v>0</v>
      </c>
      <c r="I285" s="5">
        <v>21481204.800000001</v>
      </c>
      <c r="J285" s="5">
        <v>0</v>
      </c>
      <c r="K285" s="5">
        <v>82852380.689999998</v>
      </c>
      <c r="L285" s="5">
        <f t="shared" si="12"/>
        <v>0</v>
      </c>
      <c r="M285" s="6">
        <f t="shared" si="13"/>
        <v>193943223.06</v>
      </c>
      <c r="N285" s="6">
        <f t="shared" si="14"/>
        <v>193943223.06</v>
      </c>
    </row>
    <row r="286" spans="1:14" x14ac:dyDescent="0.25">
      <c r="A286" s="11">
        <v>281</v>
      </c>
      <c r="B286" s="4" t="s">
        <v>281</v>
      </c>
      <c r="C286" s="4" t="s">
        <v>1279</v>
      </c>
      <c r="D286" s="5">
        <v>0</v>
      </c>
      <c r="E286" s="5">
        <v>76523449.969999999</v>
      </c>
      <c r="F286" s="5">
        <v>0</v>
      </c>
      <c r="G286" s="5">
        <v>2551743.46</v>
      </c>
      <c r="H286" s="5">
        <v>0</v>
      </c>
      <c r="I286" s="5">
        <v>17444240.27</v>
      </c>
      <c r="J286" s="5">
        <v>0</v>
      </c>
      <c r="K286" s="5">
        <v>97099059.329999998</v>
      </c>
      <c r="L286" s="5">
        <f t="shared" si="12"/>
        <v>0</v>
      </c>
      <c r="M286" s="6">
        <f t="shared" si="13"/>
        <v>193618493.02999997</v>
      </c>
      <c r="N286" s="6">
        <f t="shared" si="14"/>
        <v>193618493.02999997</v>
      </c>
    </row>
    <row r="287" spans="1:14" x14ac:dyDescent="0.25">
      <c r="A287" s="11">
        <v>282</v>
      </c>
      <c r="B287" s="4" t="s">
        <v>282</v>
      </c>
      <c r="C287" s="4" t="s">
        <v>1280</v>
      </c>
      <c r="D287" s="5">
        <v>3723902.22</v>
      </c>
      <c r="E287" s="5">
        <v>82395038.950000003</v>
      </c>
      <c r="F287" s="5">
        <v>0</v>
      </c>
      <c r="G287" s="5">
        <v>3303941.93</v>
      </c>
      <c r="H287" s="5">
        <v>815050.92</v>
      </c>
      <c r="I287" s="5">
        <v>21413075.620000001</v>
      </c>
      <c r="J287" s="5">
        <v>14974336.01</v>
      </c>
      <c r="K287" s="5">
        <v>66022253.439999998</v>
      </c>
      <c r="L287" s="5">
        <f t="shared" si="12"/>
        <v>19513289.149999999</v>
      </c>
      <c r="M287" s="6">
        <f t="shared" si="13"/>
        <v>173134309.94</v>
      </c>
      <c r="N287" s="6">
        <f t="shared" si="14"/>
        <v>192647599.09</v>
      </c>
    </row>
    <row r="288" spans="1:14" x14ac:dyDescent="0.25">
      <c r="A288" s="11">
        <v>283</v>
      </c>
      <c r="B288" s="4" t="s">
        <v>283</v>
      </c>
      <c r="C288" s="4" t="s">
        <v>1281</v>
      </c>
      <c r="D288" s="5">
        <v>0</v>
      </c>
      <c r="E288" s="5">
        <v>56488788.090000004</v>
      </c>
      <c r="F288" s="5">
        <v>0</v>
      </c>
      <c r="G288" s="5">
        <v>1031476.42</v>
      </c>
      <c r="H288" s="5">
        <v>0</v>
      </c>
      <c r="I288" s="5">
        <v>10615659.02</v>
      </c>
      <c r="J288" s="5">
        <v>0</v>
      </c>
      <c r="K288" s="5">
        <v>123926192.23</v>
      </c>
      <c r="L288" s="5">
        <f t="shared" si="12"/>
        <v>0</v>
      </c>
      <c r="M288" s="6">
        <f t="shared" si="13"/>
        <v>192062115.75999999</v>
      </c>
      <c r="N288" s="6">
        <f t="shared" si="14"/>
        <v>192062115.75999999</v>
      </c>
    </row>
    <row r="289" spans="1:14" x14ac:dyDescent="0.25">
      <c r="A289" s="11">
        <v>284</v>
      </c>
      <c r="B289" s="4" t="s">
        <v>285</v>
      </c>
      <c r="C289" s="4" t="s">
        <v>1283</v>
      </c>
      <c r="D289" s="5">
        <v>0</v>
      </c>
      <c r="E289" s="5">
        <v>39666488.100000001</v>
      </c>
      <c r="F289" s="5">
        <v>0</v>
      </c>
      <c r="G289" s="5">
        <v>2991811.9299999997</v>
      </c>
      <c r="H289" s="5">
        <v>0</v>
      </c>
      <c r="I289" s="5">
        <v>7972625.7199999997</v>
      </c>
      <c r="J289" s="5">
        <v>0</v>
      </c>
      <c r="K289" s="5">
        <v>140678712.79999998</v>
      </c>
      <c r="L289" s="5">
        <f t="shared" si="12"/>
        <v>0</v>
      </c>
      <c r="M289" s="6">
        <f t="shared" si="13"/>
        <v>191309638.54999998</v>
      </c>
      <c r="N289" s="6">
        <f t="shared" si="14"/>
        <v>191309638.54999998</v>
      </c>
    </row>
    <row r="290" spans="1:14" x14ac:dyDescent="0.25">
      <c r="A290" s="11">
        <v>285</v>
      </c>
      <c r="B290" s="4" t="s">
        <v>284</v>
      </c>
      <c r="C290" s="4" t="s">
        <v>1282</v>
      </c>
      <c r="D290" s="5">
        <v>0</v>
      </c>
      <c r="E290" s="5">
        <v>62392447.189999998</v>
      </c>
      <c r="F290" s="5">
        <v>0</v>
      </c>
      <c r="G290" s="5">
        <v>90546.21</v>
      </c>
      <c r="H290" s="5">
        <v>0</v>
      </c>
      <c r="I290" s="5">
        <v>14231689.09</v>
      </c>
      <c r="J290" s="5">
        <v>0</v>
      </c>
      <c r="K290" s="5">
        <v>114530126.12</v>
      </c>
      <c r="L290" s="5">
        <f t="shared" si="12"/>
        <v>0</v>
      </c>
      <c r="M290" s="6">
        <f t="shared" si="13"/>
        <v>191244808.61000001</v>
      </c>
      <c r="N290" s="6">
        <f t="shared" si="14"/>
        <v>191244808.61000001</v>
      </c>
    </row>
    <row r="291" spans="1:14" x14ac:dyDescent="0.25">
      <c r="A291" s="11">
        <v>286</v>
      </c>
      <c r="B291" s="4" t="s">
        <v>286</v>
      </c>
      <c r="C291" s="4" t="s">
        <v>1284</v>
      </c>
      <c r="D291" s="5">
        <v>0</v>
      </c>
      <c r="E291" s="5">
        <v>67810001.349999994</v>
      </c>
      <c r="F291" s="5">
        <v>0</v>
      </c>
      <c r="G291" s="5">
        <v>1922732.48</v>
      </c>
      <c r="H291" s="5">
        <v>0</v>
      </c>
      <c r="I291" s="5">
        <v>14711200.17</v>
      </c>
      <c r="J291" s="5">
        <v>0</v>
      </c>
      <c r="K291" s="5">
        <v>106579493.97</v>
      </c>
      <c r="L291" s="5">
        <f t="shared" si="12"/>
        <v>0</v>
      </c>
      <c r="M291" s="6">
        <f t="shared" si="13"/>
        <v>191023427.97</v>
      </c>
      <c r="N291" s="6">
        <f t="shared" si="14"/>
        <v>191023427.97</v>
      </c>
    </row>
    <row r="292" spans="1:14" x14ac:dyDescent="0.25">
      <c r="A292" s="11">
        <v>287</v>
      </c>
      <c r="B292" s="4" t="s">
        <v>288</v>
      </c>
      <c r="C292" s="4" t="s">
        <v>1286</v>
      </c>
      <c r="D292" s="5">
        <v>92839.84</v>
      </c>
      <c r="E292" s="5">
        <v>30444315.52</v>
      </c>
      <c r="F292" s="5">
        <v>0</v>
      </c>
      <c r="G292" s="5">
        <v>4088753.5</v>
      </c>
      <c r="H292" s="5">
        <v>0</v>
      </c>
      <c r="I292" s="5">
        <v>6405042.96</v>
      </c>
      <c r="J292" s="5">
        <v>0</v>
      </c>
      <c r="K292" s="5">
        <v>149494013.25999999</v>
      </c>
      <c r="L292" s="5">
        <f t="shared" si="12"/>
        <v>92839.84</v>
      </c>
      <c r="M292" s="6">
        <f t="shared" si="13"/>
        <v>190432125.23999998</v>
      </c>
      <c r="N292" s="6">
        <f t="shared" si="14"/>
        <v>190524965.07999998</v>
      </c>
    </row>
    <row r="293" spans="1:14" x14ac:dyDescent="0.25">
      <c r="A293" s="11">
        <v>288</v>
      </c>
      <c r="B293" s="4" t="s">
        <v>287</v>
      </c>
      <c r="C293" s="4" t="s">
        <v>1285</v>
      </c>
      <c r="D293" s="5">
        <v>0</v>
      </c>
      <c r="E293" s="5">
        <v>94761218.450000003</v>
      </c>
      <c r="F293" s="5">
        <v>0</v>
      </c>
      <c r="G293" s="5">
        <v>254792.44</v>
      </c>
      <c r="H293" s="5">
        <v>0</v>
      </c>
      <c r="I293" s="5">
        <v>24758419.890000001</v>
      </c>
      <c r="J293" s="5">
        <v>0</v>
      </c>
      <c r="K293" s="5">
        <v>70704014.75</v>
      </c>
      <c r="L293" s="5">
        <f t="shared" si="12"/>
        <v>0</v>
      </c>
      <c r="M293" s="6">
        <f t="shared" si="13"/>
        <v>190478445.53</v>
      </c>
      <c r="N293" s="6">
        <f t="shared" si="14"/>
        <v>190478445.53</v>
      </c>
    </row>
    <row r="294" spans="1:14" x14ac:dyDescent="0.25">
      <c r="A294" s="11">
        <v>289</v>
      </c>
      <c r="B294" s="4" t="s">
        <v>290</v>
      </c>
      <c r="C294" s="4" t="s">
        <v>1288</v>
      </c>
      <c r="D294" s="5">
        <v>10560578.93</v>
      </c>
      <c r="E294" s="5">
        <v>13230145.449999999</v>
      </c>
      <c r="F294" s="5">
        <v>63831.87</v>
      </c>
      <c r="G294" s="5">
        <v>0</v>
      </c>
      <c r="H294" s="5">
        <v>2554002.2999999998</v>
      </c>
      <c r="I294" s="5">
        <v>3396506.37</v>
      </c>
      <c r="J294" s="5">
        <v>0</v>
      </c>
      <c r="K294" s="5">
        <v>160528088.41</v>
      </c>
      <c r="L294" s="5">
        <f t="shared" si="12"/>
        <v>13178413.099999998</v>
      </c>
      <c r="M294" s="6">
        <f t="shared" si="13"/>
        <v>177154740.22999999</v>
      </c>
      <c r="N294" s="6">
        <f t="shared" si="14"/>
        <v>190333153.32999998</v>
      </c>
    </row>
    <row r="295" spans="1:14" x14ac:dyDescent="0.25">
      <c r="A295" s="11">
        <v>290</v>
      </c>
      <c r="B295" s="4" t="s">
        <v>289</v>
      </c>
      <c r="C295" s="4" t="s">
        <v>1287</v>
      </c>
      <c r="D295" s="5">
        <v>0</v>
      </c>
      <c r="E295" s="5">
        <v>36044080.539999999</v>
      </c>
      <c r="F295" s="5">
        <v>0</v>
      </c>
      <c r="G295" s="5">
        <v>8684815.4700000007</v>
      </c>
      <c r="H295" s="5">
        <v>0</v>
      </c>
      <c r="I295" s="5">
        <v>12068641.880000001</v>
      </c>
      <c r="J295" s="5">
        <v>0</v>
      </c>
      <c r="K295" s="5">
        <v>133356078.65000001</v>
      </c>
      <c r="L295" s="5">
        <f t="shared" si="12"/>
        <v>0</v>
      </c>
      <c r="M295" s="6">
        <f t="shared" si="13"/>
        <v>190153616.54000002</v>
      </c>
      <c r="N295" s="6">
        <f t="shared" si="14"/>
        <v>190153616.54000002</v>
      </c>
    </row>
    <row r="296" spans="1:14" x14ac:dyDescent="0.25">
      <c r="A296" s="11">
        <v>291</v>
      </c>
      <c r="B296" s="4" t="s">
        <v>292</v>
      </c>
      <c r="C296" s="4" t="s">
        <v>1290</v>
      </c>
      <c r="D296" s="5">
        <v>6006243.9100000001</v>
      </c>
      <c r="E296" s="5">
        <v>56373926.840000004</v>
      </c>
      <c r="F296" s="5">
        <v>643189.24</v>
      </c>
      <c r="G296" s="5">
        <v>0</v>
      </c>
      <c r="H296" s="5">
        <v>3348591.23</v>
      </c>
      <c r="I296" s="5">
        <v>10570760.24</v>
      </c>
      <c r="J296" s="5">
        <v>284326.51</v>
      </c>
      <c r="K296" s="5">
        <v>112771125.13</v>
      </c>
      <c r="L296" s="5">
        <f t="shared" si="12"/>
        <v>10282350.890000001</v>
      </c>
      <c r="M296" s="6">
        <f t="shared" si="13"/>
        <v>179715812.21000001</v>
      </c>
      <c r="N296" s="6">
        <f t="shared" si="14"/>
        <v>189998163.10000002</v>
      </c>
    </row>
    <row r="297" spans="1:14" x14ac:dyDescent="0.25">
      <c r="A297" s="11">
        <v>292</v>
      </c>
      <c r="B297" s="4" t="s">
        <v>291</v>
      </c>
      <c r="C297" s="4" t="s">
        <v>1289</v>
      </c>
      <c r="D297" s="5">
        <v>0</v>
      </c>
      <c r="E297" s="5">
        <v>90848396.829999998</v>
      </c>
      <c r="F297" s="5">
        <v>0</v>
      </c>
      <c r="G297" s="5">
        <v>6406123.0099999998</v>
      </c>
      <c r="H297" s="5">
        <v>0</v>
      </c>
      <c r="I297" s="5">
        <v>18528938.18</v>
      </c>
      <c r="J297" s="5">
        <v>0</v>
      </c>
      <c r="K297" s="5">
        <v>74211366.950000003</v>
      </c>
      <c r="L297" s="5">
        <f t="shared" si="12"/>
        <v>0</v>
      </c>
      <c r="M297" s="6">
        <f t="shared" si="13"/>
        <v>189994824.97000003</v>
      </c>
      <c r="N297" s="6">
        <f t="shared" si="14"/>
        <v>189994824.97000003</v>
      </c>
    </row>
    <row r="298" spans="1:14" x14ac:dyDescent="0.25">
      <c r="A298" s="11">
        <v>293</v>
      </c>
      <c r="B298" s="4" t="s">
        <v>293</v>
      </c>
      <c r="C298" s="4" t="s">
        <v>1291</v>
      </c>
      <c r="D298" s="5">
        <v>0</v>
      </c>
      <c r="E298" s="5">
        <v>56744307.270000003</v>
      </c>
      <c r="F298" s="5">
        <v>0</v>
      </c>
      <c r="G298" s="5">
        <v>22275269.690000001</v>
      </c>
      <c r="H298" s="5">
        <v>0</v>
      </c>
      <c r="I298" s="5">
        <v>12335199.140000001</v>
      </c>
      <c r="J298" s="5">
        <v>0</v>
      </c>
      <c r="K298" s="5">
        <v>98617583.569999993</v>
      </c>
      <c r="L298" s="5">
        <f t="shared" si="12"/>
        <v>0</v>
      </c>
      <c r="M298" s="6">
        <f t="shared" si="13"/>
        <v>189972359.67000002</v>
      </c>
      <c r="N298" s="6">
        <f t="shared" si="14"/>
        <v>189972359.67000002</v>
      </c>
    </row>
    <row r="299" spans="1:14" x14ac:dyDescent="0.25">
      <c r="A299" s="11">
        <v>294</v>
      </c>
      <c r="B299" s="4" t="s">
        <v>294</v>
      </c>
      <c r="C299" s="4" t="s">
        <v>1292</v>
      </c>
      <c r="D299" s="5">
        <v>10979447.16</v>
      </c>
      <c r="E299" s="5">
        <v>0</v>
      </c>
      <c r="F299" s="5">
        <v>0</v>
      </c>
      <c r="G299" s="5">
        <v>0</v>
      </c>
      <c r="H299" s="5">
        <v>933476.53</v>
      </c>
      <c r="I299" s="5">
        <v>0</v>
      </c>
      <c r="J299" s="5">
        <v>0</v>
      </c>
      <c r="K299" s="5">
        <v>177647750.15000001</v>
      </c>
      <c r="L299" s="5">
        <f t="shared" si="12"/>
        <v>11912923.689999999</v>
      </c>
      <c r="M299" s="6">
        <f t="shared" si="13"/>
        <v>177647750.15000001</v>
      </c>
      <c r="N299" s="6">
        <f t="shared" si="14"/>
        <v>189560673.84</v>
      </c>
    </row>
    <row r="300" spans="1:14" x14ac:dyDescent="0.25">
      <c r="A300" s="11">
        <v>295</v>
      </c>
      <c r="B300" s="4" t="s">
        <v>295</v>
      </c>
      <c r="C300" s="4" t="s">
        <v>1293</v>
      </c>
      <c r="D300" s="5">
        <v>29706755.27</v>
      </c>
      <c r="E300" s="5">
        <v>50210559.090000004</v>
      </c>
      <c r="F300" s="5">
        <v>887870.69000000006</v>
      </c>
      <c r="G300" s="5">
        <v>3414018.71</v>
      </c>
      <c r="H300" s="5">
        <v>6539509.3799999999</v>
      </c>
      <c r="I300" s="5">
        <v>11309811.440000001</v>
      </c>
      <c r="J300" s="5">
        <v>37154660.810000002</v>
      </c>
      <c r="K300" s="5">
        <v>49888856.43</v>
      </c>
      <c r="L300" s="5">
        <f t="shared" si="12"/>
        <v>74288796.150000006</v>
      </c>
      <c r="M300" s="6">
        <f t="shared" si="13"/>
        <v>114823245.67000002</v>
      </c>
      <c r="N300" s="6">
        <f t="shared" si="14"/>
        <v>189112041.82000002</v>
      </c>
    </row>
    <row r="301" spans="1:14" x14ac:dyDescent="0.25">
      <c r="A301" s="11">
        <v>296</v>
      </c>
      <c r="B301" s="4" t="s">
        <v>297</v>
      </c>
      <c r="C301" s="4" t="s">
        <v>1295</v>
      </c>
      <c r="D301" s="5">
        <v>0</v>
      </c>
      <c r="E301" s="5">
        <v>86091469.709999993</v>
      </c>
      <c r="F301" s="5">
        <v>0</v>
      </c>
      <c r="G301" s="5">
        <v>105986.29000000001</v>
      </c>
      <c r="H301" s="5">
        <v>0</v>
      </c>
      <c r="I301" s="5">
        <v>31260159.82</v>
      </c>
      <c r="J301" s="5">
        <v>0</v>
      </c>
      <c r="K301" s="5">
        <v>70276358.730000004</v>
      </c>
      <c r="L301" s="5">
        <f t="shared" si="12"/>
        <v>0</v>
      </c>
      <c r="M301" s="6">
        <f t="shared" si="13"/>
        <v>187733974.55000001</v>
      </c>
      <c r="N301" s="6">
        <f t="shared" si="14"/>
        <v>187733974.55000001</v>
      </c>
    </row>
    <row r="302" spans="1:14" x14ac:dyDescent="0.25">
      <c r="A302" s="11">
        <v>297</v>
      </c>
      <c r="B302" s="4" t="s">
        <v>299</v>
      </c>
      <c r="C302" s="4" t="s">
        <v>1297</v>
      </c>
      <c r="D302" s="5">
        <v>5082781.45</v>
      </c>
      <c r="E302" s="5">
        <v>0</v>
      </c>
      <c r="F302" s="5">
        <v>0</v>
      </c>
      <c r="G302" s="5">
        <v>3924868.02</v>
      </c>
      <c r="H302" s="5">
        <v>0</v>
      </c>
      <c r="I302" s="5">
        <v>857677.41</v>
      </c>
      <c r="J302" s="5">
        <v>0</v>
      </c>
      <c r="K302" s="5">
        <v>177320422.88999999</v>
      </c>
      <c r="L302" s="5">
        <f t="shared" si="12"/>
        <v>5082781.45</v>
      </c>
      <c r="M302" s="6">
        <f t="shared" si="13"/>
        <v>182102968.31999999</v>
      </c>
      <c r="N302" s="6">
        <f t="shared" si="14"/>
        <v>187185749.76999998</v>
      </c>
    </row>
    <row r="303" spans="1:14" x14ac:dyDescent="0.25">
      <c r="A303" s="11">
        <v>298</v>
      </c>
      <c r="B303" s="4" t="s">
        <v>298</v>
      </c>
      <c r="C303" s="4" t="s">
        <v>1296</v>
      </c>
      <c r="D303" s="5">
        <v>0</v>
      </c>
      <c r="E303" s="5">
        <v>66431272.329999998</v>
      </c>
      <c r="F303" s="5">
        <v>0</v>
      </c>
      <c r="G303" s="5">
        <v>2900682</v>
      </c>
      <c r="H303" s="5">
        <v>0</v>
      </c>
      <c r="I303" s="5">
        <v>14450539.640000001</v>
      </c>
      <c r="J303" s="5">
        <v>0</v>
      </c>
      <c r="K303" s="5">
        <v>103099656.22</v>
      </c>
      <c r="L303" s="5">
        <f t="shared" si="12"/>
        <v>0</v>
      </c>
      <c r="M303" s="6">
        <f t="shared" si="13"/>
        <v>186882150.19</v>
      </c>
      <c r="N303" s="6">
        <f t="shared" si="14"/>
        <v>186882150.19</v>
      </c>
    </row>
    <row r="304" spans="1:14" x14ac:dyDescent="0.25">
      <c r="A304" s="11">
        <v>299</v>
      </c>
      <c r="B304" s="4" t="s">
        <v>300</v>
      </c>
      <c r="C304" s="4" t="s">
        <v>1298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186827042.12</v>
      </c>
      <c r="L304" s="5">
        <f t="shared" si="12"/>
        <v>0</v>
      </c>
      <c r="M304" s="6">
        <f t="shared" si="13"/>
        <v>186827042.12</v>
      </c>
      <c r="N304" s="6">
        <f t="shared" si="14"/>
        <v>186827042.12</v>
      </c>
    </row>
    <row r="305" spans="1:14" x14ac:dyDescent="0.25">
      <c r="A305" s="11">
        <v>300</v>
      </c>
      <c r="B305" s="4" t="s">
        <v>301</v>
      </c>
      <c r="C305" s="4" t="s">
        <v>1299</v>
      </c>
      <c r="D305" s="5">
        <v>0</v>
      </c>
      <c r="E305" s="5">
        <v>39079676.630000003</v>
      </c>
      <c r="F305" s="5">
        <v>0</v>
      </c>
      <c r="G305" s="5">
        <v>1430290.15</v>
      </c>
      <c r="H305" s="5">
        <v>0</v>
      </c>
      <c r="I305" s="5">
        <v>12874841.810000001</v>
      </c>
      <c r="J305" s="5">
        <v>0</v>
      </c>
      <c r="K305" s="5">
        <v>131958975.76000001</v>
      </c>
      <c r="L305" s="5">
        <f t="shared" si="12"/>
        <v>0</v>
      </c>
      <c r="M305" s="6">
        <f t="shared" si="13"/>
        <v>185343784.35000002</v>
      </c>
      <c r="N305" s="6">
        <f t="shared" si="14"/>
        <v>185343784.35000002</v>
      </c>
    </row>
    <row r="306" spans="1:14" x14ac:dyDescent="0.25">
      <c r="A306" s="11">
        <v>301</v>
      </c>
      <c r="B306" s="4" t="s">
        <v>302</v>
      </c>
      <c r="C306" s="4" t="s">
        <v>1300</v>
      </c>
      <c r="D306" s="5">
        <v>0</v>
      </c>
      <c r="E306" s="5">
        <v>31788079.469999999</v>
      </c>
      <c r="F306" s="5">
        <v>0</v>
      </c>
      <c r="G306" s="5">
        <v>378232.01</v>
      </c>
      <c r="H306" s="5">
        <v>0</v>
      </c>
      <c r="I306" s="5">
        <v>6933372.9100000001</v>
      </c>
      <c r="J306" s="5">
        <v>0</v>
      </c>
      <c r="K306" s="5">
        <v>145857589.74000001</v>
      </c>
      <c r="L306" s="5">
        <f t="shared" si="12"/>
        <v>0</v>
      </c>
      <c r="M306" s="6">
        <f t="shared" si="13"/>
        <v>184957274.13</v>
      </c>
      <c r="N306" s="6">
        <f t="shared" si="14"/>
        <v>184957274.13</v>
      </c>
    </row>
    <row r="307" spans="1:14" x14ac:dyDescent="0.25">
      <c r="A307" s="11">
        <v>302</v>
      </c>
      <c r="B307" s="4" t="s">
        <v>303</v>
      </c>
      <c r="C307" s="4" t="s">
        <v>1301</v>
      </c>
      <c r="D307" s="5">
        <v>0</v>
      </c>
      <c r="E307" s="5">
        <v>36013630.090000004</v>
      </c>
      <c r="F307" s="5">
        <v>0</v>
      </c>
      <c r="G307" s="5">
        <v>0</v>
      </c>
      <c r="H307" s="5">
        <v>0</v>
      </c>
      <c r="I307" s="5">
        <v>7772264.4000000004</v>
      </c>
      <c r="J307" s="5">
        <v>0</v>
      </c>
      <c r="K307" s="5">
        <v>140931387.08000001</v>
      </c>
      <c r="L307" s="5">
        <f t="shared" si="12"/>
        <v>0</v>
      </c>
      <c r="M307" s="6">
        <f t="shared" si="13"/>
        <v>184717281.57000002</v>
      </c>
      <c r="N307" s="6">
        <f t="shared" si="14"/>
        <v>184717281.57000002</v>
      </c>
    </row>
    <row r="308" spans="1:14" x14ac:dyDescent="0.25">
      <c r="A308" s="11">
        <v>303</v>
      </c>
      <c r="B308" s="4" t="s">
        <v>304</v>
      </c>
      <c r="C308" s="4" t="s">
        <v>1302</v>
      </c>
      <c r="D308" s="5">
        <v>0</v>
      </c>
      <c r="E308" s="5">
        <v>69899038.569999993</v>
      </c>
      <c r="F308" s="5">
        <v>0</v>
      </c>
      <c r="G308" s="5">
        <v>19012473.649999999</v>
      </c>
      <c r="H308" s="5">
        <v>0</v>
      </c>
      <c r="I308" s="5">
        <v>14344056.23</v>
      </c>
      <c r="J308" s="5">
        <v>19937.169999999998</v>
      </c>
      <c r="K308" s="5">
        <v>80988899.74000001</v>
      </c>
      <c r="L308" s="5">
        <f t="shared" si="12"/>
        <v>19937.169999999998</v>
      </c>
      <c r="M308" s="6">
        <f t="shared" si="13"/>
        <v>184244468.19</v>
      </c>
      <c r="N308" s="6">
        <f t="shared" si="14"/>
        <v>184264405.35999998</v>
      </c>
    </row>
    <row r="309" spans="1:14" x14ac:dyDescent="0.25">
      <c r="A309" s="11">
        <v>304</v>
      </c>
      <c r="B309" s="4" t="s">
        <v>305</v>
      </c>
      <c r="C309" s="4" t="s">
        <v>1303</v>
      </c>
      <c r="D309" s="5">
        <v>0</v>
      </c>
      <c r="E309" s="5">
        <v>96547557.890000001</v>
      </c>
      <c r="F309" s="5">
        <v>0</v>
      </c>
      <c r="G309" s="5">
        <v>15204235.6</v>
      </c>
      <c r="H309" s="5">
        <v>0</v>
      </c>
      <c r="I309" s="5">
        <v>11808727.310000001</v>
      </c>
      <c r="J309" s="5">
        <v>0</v>
      </c>
      <c r="K309" s="5">
        <v>60643113.600000001</v>
      </c>
      <c r="L309" s="5">
        <f t="shared" si="12"/>
        <v>0</v>
      </c>
      <c r="M309" s="6">
        <f t="shared" si="13"/>
        <v>184203634.40000001</v>
      </c>
      <c r="N309" s="6">
        <f t="shared" si="14"/>
        <v>184203634.40000001</v>
      </c>
    </row>
    <row r="310" spans="1:14" x14ac:dyDescent="0.25">
      <c r="A310" s="11">
        <v>305</v>
      </c>
      <c r="B310" s="4" t="s">
        <v>307</v>
      </c>
      <c r="C310" s="4" t="s">
        <v>1305</v>
      </c>
      <c r="D310" s="5">
        <v>0</v>
      </c>
      <c r="E310" s="5">
        <v>772112.22</v>
      </c>
      <c r="F310" s="5">
        <v>0</v>
      </c>
      <c r="G310" s="5">
        <v>0</v>
      </c>
      <c r="H310" s="5">
        <v>0</v>
      </c>
      <c r="I310" s="5">
        <v>985016.02</v>
      </c>
      <c r="J310" s="5">
        <v>0</v>
      </c>
      <c r="K310" s="5">
        <v>182066057.05000001</v>
      </c>
      <c r="L310" s="5">
        <f t="shared" si="12"/>
        <v>0</v>
      </c>
      <c r="M310" s="6">
        <f t="shared" si="13"/>
        <v>183823185.29000002</v>
      </c>
      <c r="N310" s="6">
        <f t="shared" si="14"/>
        <v>183823185.29000002</v>
      </c>
    </row>
    <row r="311" spans="1:14" x14ac:dyDescent="0.25">
      <c r="A311" s="11">
        <v>306</v>
      </c>
      <c r="B311" s="4" t="s">
        <v>306</v>
      </c>
      <c r="C311" s="4" t="s">
        <v>1304</v>
      </c>
      <c r="D311" s="5">
        <v>0</v>
      </c>
      <c r="E311" s="5">
        <v>72380202.790000007</v>
      </c>
      <c r="F311" s="5">
        <v>0</v>
      </c>
      <c r="G311" s="5">
        <v>1039608.48</v>
      </c>
      <c r="H311" s="5">
        <v>0</v>
      </c>
      <c r="I311" s="5">
        <v>18262438.219999999</v>
      </c>
      <c r="J311" s="5">
        <v>9162698.7100000009</v>
      </c>
      <c r="K311" s="5">
        <v>82718971.920000002</v>
      </c>
      <c r="L311" s="5">
        <f t="shared" si="12"/>
        <v>9162698.7100000009</v>
      </c>
      <c r="M311" s="6">
        <f t="shared" si="13"/>
        <v>174401221.41000003</v>
      </c>
      <c r="N311" s="6">
        <f t="shared" si="14"/>
        <v>183563920.12000003</v>
      </c>
    </row>
    <row r="312" spans="1:14" x14ac:dyDescent="0.25">
      <c r="A312" s="11">
        <v>307</v>
      </c>
      <c r="B312" s="4" t="s">
        <v>309</v>
      </c>
      <c r="C312" s="4" t="s">
        <v>1307</v>
      </c>
      <c r="D312" s="5">
        <v>39113925.340000004</v>
      </c>
      <c r="E312" s="5">
        <v>54316772.129999995</v>
      </c>
      <c r="F312" s="5">
        <v>0</v>
      </c>
      <c r="G312" s="5">
        <v>217798.45</v>
      </c>
      <c r="H312" s="5">
        <v>8509599.9000000004</v>
      </c>
      <c r="I312" s="5">
        <v>11596878.75</v>
      </c>
      <c r="J312" s="5">
        <v>0</v>
      </c>
      <c r="K312" s="5">
        <v>69379799.760000005</v>
      </c>
      <c r="L312" s="5">
        <f t="shared" si="12"/>
        <v>47623525.240000002</v>
      </c>
      <c r="M312" s="6">
        <f t="shared" si="13"/>
        <v>135511249.09</v>
      </c>
      <c r="N312" s="6">
        <f t="shared" si="14"/>
        <v>183134774.33000001</v>
      </c>
    </row>
    <row r="313" spans="1:14" x14ac:dyDescent="0.25">
      <c r="A313" s="11">
        <v>308</v>
      </c>
      <c r="B313" s="4" t="s">
        <v>308</v>
      </c>
      <c r="C313" s="4" t="s">
        <v>1306</v>
      </c>
      <c r="D313" s="5">
        <v>33693124.729999997</v>
      </c>
      <c r="E313" s="5">
        <v>0</v>
      </c>
      <c r="F313" s="5">
        <v>13441932.699999999</v>
      </c>
      <c r="G313" s="5">
        <v>0</v>
      </c>
      <c r="H313" s="5">
        <v>8624468.4800000004</v>
      </c>
      <c r="I313" s="5">
        <v>0</v>
      </c>
      <c r="J313" s="5">
        <v>127267960.18000001</v>
      </c>
      <c r="K313" s="5">
        <v>0</v>
      </c>
      <c r="L313" s="5">
        <f t="shared" si="12"/>
        <v>183027486.09</v>
      </c>
      <c r="M313" s="6">
        <f t="shared" si="13"/>
        <v>0</v>
      </c>
      <c r="N313" s="6">
        <f t="shared" si="14"/>
        <v>183027486.09</v>
      </c>
    </row>
    <row r="314" spans="1:14" x14ac:dyDescent="0.25">
      <c r="A314" s="11">
        <v>309</v>
      </c>
      <c r="B314" s="4" t="s">
        <v>310</v>
      </c>
      <c r="C314" s="4" t="s">
        <v>1308</v>
      </c>
      <c r="D314" s="5">
        <v>21638529.690000001</v>
      </c>
      <c r="E314" s="5">
        <v>20170823.52</v>
      </c>
      <c r="F314" s="5">
        <v>0</v>
      </c>
      <c r="G314" s="5">
        <v>0</v>
      </c>
      <c r="H314" s="5">
        <v>4511535.55</v>
      </c>
      <c r="I314" s="5">
        <v>4364610.5199999996</v>
      </c>
      <c r="J314" s="5">
        <v>571820.25</v>
      </c>
      <c r="K314" s="5">
        <v>131521678.05</v>
      </c>
      <c r="L314" s="5">
        <f t="shared" si="12"/>
        <v>26721885.490000002</v>
      </c>
      <c r="M314" s="6">
        <f t="shared" si="13"/>
        <v>156057112.09</v>
      </c>
      <c r="N314" s="6">
        <f t="shared" si="14"/>
        <v>182778997.58000001</v>
      </c>
    </row>
    <row r="315" spans="1:14" x14ac:dyDescent="0.25">
      <c r="A315" s="11">
        <v>310</v>
      </c>
      <c r="B315" s="4" t="s">
        <v>311</v>
      </c>
      <c r="C315" s="4" t="s">
        <v>1309</v>
      </c>
      <c r="D315" s="5">
        <v>0</v>
      </c>
      <c r="E315" s="5">
        <v>40803214.799999997</v>
      </c>
      <c r="F315" s="5">
        <v>0</v>
      </c>
      <c r="G315" s="5">
        <v>0</v>
      </c>
      <c r="H315" s="5">
        <v>0</v>
      </c>
      <c r="I315" s="5">
        <v>7782113.3799999999</v>
      </c>
      <c r="J315" s="5">
        <v>0</v>
      </c>
      <c r="K315" s="5">
        <v>133368119.23</v>
      </c>
      <c r="L315" s="5">
        <f t="shared" si="12"/>
        <v>0</v>
      </c>
      <c r="M315" s="6">
        <f t="shared" si="13"/>
        <v>181953447.41</v>
      </c>
      <c r="N315" s="6">
        <f t="shared" si="14"/>
        <v>181953447.41</v>
      </c>
    </row>
    <row r="316" spans="1:14" x14ac:dyDescent="0.25">
      <c r="A316" s="11">
        <v>311</v>
      </c>
      <c r="B316" s="4" t="s">
        <v>312</v>
      </c>
      <c r="C316" s="4" t="s">
        <v>1310</v>
      </c>
      <c r="D316" s="5">
        <v>0</v>
      </c>
      <c r="E316" s="5">
        <v>82531943.909999996</v>
      </c>
      <c r="F316" s="5">
        <v>0</v>
      </c>
      <c r="G316" s="5">
        <v>8500642.4100000001</v>
      </c>
      <c r="H316" s="5">
        <v>0</v>
      </c>
      <c r="I316" s="5">
        <v>9914047.5199999996</v>
      </c>
      <c r="J316" s="5">
        <v>978125.16</v>
      </c>
      <c r="K316" s="5">
        <v>79549538.829999998</v>
      </c>
      <c r="L316" s="5">
        <f t="shared" si="12"/>
        <v>978125.16</v>
      </c>
      <c r="M316" s="6">
        <f t="shared" si="13"/>
        <v>180496172.66999999</v>
      </c>
      <c r="N316" s="6">
        <f t="shared" si="14"/>
        <v>181474297.82999998</v>
      </c>
    </row>
    <row r="317" spans="1:14" x14ac:dyDescent="0.25">
      <c r="A317" s="11">
        <v>312</v>
      </c>
      <c r="B317" s="4" t="s">
        <v>313</v>
      </c>
      <c r="C317" s="4" t="s">
        <v>1311</v>
      </c>
      <c r="D317" s="5">
        <v>35396842.810000002</v>
      </c>
      <c r="E317" s="5">
        <v>48100812.57</v>
      </c>
      <c r="F317" s="5">
        <v>15289413.939999999</v>
      </c>
      <c r="G317" s="5">
        <v>10866660.060000001</v>
      </c>
      <c r="H317" s="5">
        <v>13319636.99</v>
      </c>
      <c r="I317" s="5">
        <v>9989865.3499999996</v>
      </c>
      <c r="J317" s="5">
        <v>18099694.699999999</v>
      </c>
      <c r="K317" s="5">
        <v>30306549.920000002</v>
      </c>
      <c r="L317" s="5">
        <f t="shared" si="12"/>
        <v>82105588.439999998</v>
      </c>
      <c r="M317" s="6">
        <f t="shared" si="13"/>
        <v>99263887.900000006</v>
      </c>
      <c r="N317" s="6">
        <f t="shared" si="14"/>
        <v>181369476.34</v>
      </c>
    </row>
    <row r="318" spans="1:14" x14ac:dyDescent="0.25">
      <c r="A318" s="11">
        <v>313</v>
      </c>
      <c r="B318" s="4" t="s">
        <v>314</v>
      </c>
      <c r="C318" s="4" t="s">
        <v>1312</v>
      </c>
      <c r="D318" s="5">
        <v>0</v>
      </c>
      <c r="E318" s="5">
        <v>92656902.640000001</v>
      </c>
      <c r="F318" s="5">
        <v>0</v>
      </c>
      <c r="G318" s="5">
        <v>6121605.1499999994</v>
      </c>
      <c r="H318" s="5">
        <v>0</v>
      </c>
      <c r="I318" s="5">
        <v>19888687.869999997</v>
      </c>
      <c r="J318" s="5">
        <v>0</v>
      </c>
      <c r="K318" s="5">
        <v>61670099.460000001</v>
      </c>
      <c r="L318" s="5">
        <f t="shared" si="12"/>
        <v>0</v>
      </c>
      <c r="M318" s="6">
        <f t="shared" si="13"/>
        <v>180337295.12</v>
      </c>
      <c r="N318" s="6">
        <f t="shared" si="14"/>
        <v>180337295.12</v>
      </c>
    </row>
    <row r="319" spans="1:14" x14ac:dyDescent="0.25">
      <c r="A319" s="11">
        <v>314</v>
      </c>
      <c r="B319" s="4" t="s">
        <v>315</v>
      </c>
      <c r="C319" s="4" t="s">
        <v>1313</v>
      </c>
      <c r="D319" s="5">
        <v>64159373.409999996</v>
      </c>
      <c r="E319" s="5">
        <v>12050324.42</v>
      </c>
      <c r="F319" s="5">
        <v>15834544.67</v>
      </c>
      <c r="G319" s="5">
        <v>56079.040000000001</v>
      </c>
      <c r="H319" s="5">
        <v>16118649.16</v>
      </c>
      <c r="I319" s="5">
        <v>2644678.2200000002</v>
      </c>
      <c r="J319" s="5">
        <v>0</v>
      </c>
      <c r="K319" s="5">
        <v>68596423.310000002</v>
      </c>
      <c r="L319" s="5">
        <f t="shared" si="12"/>
        <v>96112567.239999995</v>
      </c>
      <c r="M319" s="6">
        <f t="shared" si="13"/>
        <v>83347504.99000001</v>
      </c>
      <c r="N319" s="6">
        <f t="shared" si="14"/>
        <v>179460072.23000002</v>
      </c>
    </row>
    <row r="320" spans="1:14" x14ac:dyDescent="0.25">
      <c r="A320" s="11">
        <v>315</v>
      </c>
      <c r="B320" s="4" t="s">
        <v>440</v>
      </c>
      <c r="C320" s="4" t="s">
        <v>1438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179014932.63999999</v>
      </c>
      <c r="K320" s="5">
        <v>0</v>
      </c>
      <c r="L320" s="5">
        <f t="shared" si="12"/>
        <v>179014932.63999999</v>
      </c>
      <c r="M320" s="6">
        <f t="shared" si="13"/>
        <v>0</v>
      </c>
      <c r="N320" s="6">
        <f t="shared" si="14"/>
        <v>179014932.63999999</v>
      </c>
    </row>
    <row r="321" spans="1:14" x14ac:dyDescent="0.25">
      <c r="A321" s="11">
        <v>316</v>
      </c>
      <c r="B321" s="4" t="s">
        <v>316</v>
      </c>
      <c r="C321" s="4" t="s">
        <v>1314</v>
      </c>
      <c r="D321" s="5">
        <v>0</v>
      </c>
      <c r="E321" s="5">
        <v>22135171.030000001</v>
      </c>
      <c r="F321" s="5">
        <v>0</v>
      </c>
      <c r="G321" s="5">
        <v>12719431.57</v>
      </c>
      <c r="H321" s="5">
        <v>0</v>
      </c>
      <c r="I321" s="5">
        <v>5445255.5</v>
      </c>
      <c r="J321" s="5">
        <v>0</v>
      </c>
      <c r="K321" s="5">
        <v>138417043.69999999</v>
      </c>
      <c r="L321" s="5">
        <f t="shared" si="12"/>
        <v>0</v>
      </c>
      <c r="M321" s="6">
        <f t="shared" si="13"/>
        <v>178716901.79999998</v>
      </c>
      <c r="N321" s="6">
        <f t="shared" si="14"/>
        <v>178716901.79999998</v>
      </c>
    </row>
    <row r="322" spans="1:14" x14ac:dyDescent="0.25">
      <c r="A322" s="11">
        <v>317</v>
      </c>
      <c r="B322" s="4" t="s">
        <v>317</v>
      </c>
      <c r="C322" s="4" t="s">
        <v>1315</v>
      </c>
      <c r="D322" s="5">
        <v>0</v>
      </c>
      <c r="E322" s="5">
        <v>35602420.729999997</v>
      </c>
      <c r="F322" s="5">
        <v>0</v>
      </c>
      <c r="G322" s="5">
        <v>70636.899999999994</v>
      </c>
      <c r="H322" s="5">
        <v>0</v>
      </c>
      <c r="I322" s="5">
        <v>8389309.9100000001</v>
      </c>
      <c r="J322" s="5">
        <v>0</v>
      </c>
      <c r="K322" s="5">
        <v>134233869.28</v>
      </c>
      <c r="L322" s="5">
        <f t="shared" si="12"/>
        <v>0</v>
      </c>
      <c r="M322" s="6">
        <f t="shared" si="13"/>
        <v>178296236.81999999</v>
      </c>
      <c r="N322" s="6">
        <f t="shared" si="14"/>
        <v>178296236.81999999</v>
      </c>
    </row>
    <row r="323" spans="1:14" x14ac:dyDescent="0.25">
      <c r="A323" s="11">
        <v>318</v>
      </c>
      <c r="B323" s="4" t="s">
        <v>318</v>
      </c>
      <c r="C323" s="4" t="s">
        <v>1316</v>
      </c>
      <c r="D323" s="5">
        <v>0</v>
      </c>
      <c r="E323" s="5">
        <v>40348444.339999996</v>
      </c>
      <c r="F323" s="5">
        <v>0</v>
      </c>
      <c r="G323" s="5">
        <v>843044.22</v>
      </c>
      <c r="H323" s="5">
        <v>0</v>
      </c>
      <c r="I323" s="5">
        <v>8682389.0300000012</v>
      </c>
      <c r="J323" s="5">
        <v>1225112.23</v>
      </c>
      <c r="K323" s="5">
        <v>126800093.14999999</v>
      </c>
      <c r="L323" s="5">
        <f t="shared" si="12"/>
        <v>1225112.23</v>
      </c>
      <c r="M323" s="6">
        <f t="shared" si="13"/>
        <v>176673970.73999998</v>
      </c>
      <c r="N323" s="6">
        <f t="shared" si="14"/>
        <v>177899082.96999997</v>
      </c>
    </row>
    <row r="324" spans="1:14" x14ac:dyDescent="0.25">
      <c r="A324" s="11">
        <v>319</v>
      </c>
      <c r="B324" s="4" t="s">
        <v>319</v>
      </c>
      <c r="C324" s="4" t="s">
        <v>1317</v>
      </c>
      <c r="D324" s="5">
        <v>0</v>
      </c>
      <c r="E324" s="5">
        <v>32566901.199999999</v>
      </c>
      <c r="F324" s="5">
        <v>0</v>
      </c>
      <c r="G324" s="5">
        <v>4361516.3199999994</v>
      </c>
      <c r="H324" s="5">
        <v>0</v>
      </c>
      <c r="I324" s="5">
        <v>9022314.5800000001</v>
      </c>
      <c r="J324" s="5">
        <v>0</v>
      </c>
      <c r="K324" s="5">
        <v>131780392.47</v>
      </c>
      <c r="L324" s="5">
        <f t="shared" si="12"/>
        <v>0</v>
      </c>
      <c r="M324" s="6">
        <f t="shared" si="13"/>
        <v>177731124.56999999</v>
      </c>
      <c r="N324" s="6">
        <f t="shared" si="14"/>
        <v>177731124.56999999</v>
      </c>
    </row>
    <row r="325" spans="1:14" x14ac:dyDescent="0.25">
      <c r="A325" s="11">
        <v>320</v>
      </c>
      <c r="B325" s="4" t="s">
        <v>320</v>
      </c>
      <c r="C325" s="4" t="s">
        <v>1318</v>
      </c>
      <c r="D325" s="5">
        <v>0</v>
      </c>
      <c r="E325" s="5">
        <v>35620693.700000003</v>
      </c>
      <c r="F325" s="5">
        <v>0</v>
      </c>
      <c r="G325" s="5">
        <v>2202654.25</v>
      </c>
      <c r="H325" s="5">
        <v>0</v>
      </c>
      <c r="I325" s="5">
        <v>8451002.7599999998</v>
      </c>
      <c r="J325" s="5">
        <v>22844.720000000001</v>
      </c>
      <c r="K325" s="5">
        <v>131154347.93000001</v>
      </c>
      <c r="L325" s="5">
        <f t="shared" si="12"/>
        <v>22844.720000000001</v>
      </c>
      <c r="M325" s="6">
        <f t="shared" si="13"/>
        <v>177428698.64000002</v>
      </c>
      <c r="N325" s="6">
        <f t="shared" si="14"/>
        <v>177451543.36000001</v>
      </c>
    </row>
    <row r="326" spans="1:14" x14ac:dyDescent="0.25">
      <c r="A326" s="11">
        <v>321</v>
      </c>
      <c r="B326" s="4" t="s">
        <v>321</v>
      </c>
      <c r="C326" s="4" t="s">
        <v>1319</v>
      </c>
      <c r="D326" s="5">
        <v>0</v>
      </c>
      <c r="E326" s="5">
        <v>58147570.420000002</v>
      </c>
      <c r="F326" s="5">
        <v>0</v>
      </c>
      <c r="G326" s="5">
        <v>6567472.6399999997</v>
      </c>
      <c r="H326" s="5">
        <v>0</v>
      </c>
      <c r="I326" s="5">
        <v>13566784.370000001</v>
      </c>
      <c r="J326" s="5">
        <v>0</v>
      </c>
      <c r="K326" s="5">
        <v>98509496.829999998</v>
      </c>
      <c r="L326" s="5">
        <f t="shared" ref="L326:L389" si="15">D326+F326+H326+J326</f>
        <v>0</v>
      </c>
      <c r="M326" s="6">
        <f t="shared" ref="M326:M389" si="16">E326+G326+I326+K326</f>
        <v>176791324.25999999</v>
      </c>
      <c r="N326" s="6">
        <f t="shared" ref="N326:N389" si="17">L326+M326</f>
        <v>176791324.25999999</v>
      </c>
    </row>
    <row r="327" spans="1:14" x14ac:dyDescent="0.25">
      <c r="A327" s="11">
        <v>322</v>
      </c>
      <c r="B327" s="4" t="s">
        <v>322</v>
      </c>
      <c r="C327" s="4" t="s">
        <v>1320</v>
      </c>
      <c r="D327" s="5">
        <v>0</v>
      </c>
      <c r="E327" s="5">
        <v>62433831.109999999</v>
      </c>
      <c r="F327" s="5">
        <v>0</v>
      </c>
      <c r="G327" s="5">
        <v>35211.03</v>
      </c>
      <c r="H327" s="5">
        <v>0</v>
      </c>
      <c r="I327" s="5">
        <v>12670187.720000001</v>
      </c>
      <c r="J327" s="5">
        <v>0</v>
      </c>
      <c r="K327" s="5">
        <v>100591014.23999999</v>
      </c>
      <c r="L327" s="5">
        <f t="shared" si="15"/>
        <v>0</v>
      </c>
      <c r="M327" s="6">
        <f t="shared" si="16"/>
        <v>175730244.09999999</v>
      </c>
      <c r="N327" s="6">
        <f t="shared" si="17"/>
        <v>175730244.09999999</v>
      </c>
    </row>
    <row r="328" spans="1:14" x14ac:dyDescent="0.25">
      <c r="A328" s="11">
        <v>323</v>
      </c>
      <c r="B328" s="4" t="s">
        <v>323</v>
      </c>
      <c r="C328" s="4" t="s">
        <v>1321</v>
      </c>
      <c r="D328" s="5">
        <v>0</v>
      </c>
      <c r="E328" s="5">
        <v>0</v>
      </c>
      <c r="F328" s="5">
        <v>16725267.02</v>
      </c>
      <c r="G328" s="5">
        <v>35554.019999999997</v>
      </c>
      <c r="H328" s="5">
        <v>2399586.3199999998</v>
      </c>
      <c r="I328" s="5">
        <v>1075660.52</v>
      </c>
      <c r="J328" s="5">
        <v>0</v>
      </c>
      <c r="K328" s="5">
        <v>155274807.38</v>
      </c>
      <c r="L328" s="5">
        <f t="shared" si="15"/>
        <v>19124853.34</v>
      </c>
      <c r="M328" s="6">
        <f t="shared" si="16"/>
        <v>156386021.91999999</v>
      </c>
      <c r="N328" s="6">
        <f t="shared" si="17"/>
        <v>175510875.25999999</v>
      </c>
    </row>
    <row r="329" spans="1:14" x14ac:dyDescent="0.25">
      <c r="A329" s="11">
        <v>324</v>
      </c>
      <c r="B329" s="4" t="s">
        <v>324</v>
      </c>
      <c r="C329" s="4" t="s">
        <v>1322</v>
      </c>
      <c r="D329" s="5">
        <v>0</v>
      </c>
      <c r="E329" s="5">
        <v>104375782.26000001</v>
      </c>
      <c r="F329" s="5">
        <v>0</v>
      </c>
      <c r="G329" s="5">
        <v>9283.51</v>
      </c>
      <c r="H329" s="5">
        <v>0</v>
      </c>
      <c r="I329" s="5">
        <v>21352851.100000001</v>
      </c>
      <c r="J329" s="5">
        <v>0</v>
      </c>
      <c r="K329" s="5">
        <v>49529526.859999999</v>
      </c>
      <c r="L329" s="5">
        <f t="shared" si="15"/>
        <v>0</v>
      </c>
      <c r="M329" s="6">
        <f t="shared" si="16"/>
        <v>175267443.73000002</v>
      </c>
      <c r="N329" s="6">
        <f t="shared" si="17"/>
        <v>175267443.73000002</v>
      </c>
    </row>
    <row r="330" spans="1:14" x14ac:dyDescent="0.25">
      <c r="A330" s="11">
        <v>325</v>
      </c>
      <c r="B330" s="4" t="s">
        <v>325</v>
      </c>
      <c r="C330" s="4" t="s">
        <v>1323</v>
      </c>
      <c r="D330" s="5">
        <v>0</v>
      </c>
      <c r="E330" s="5">
        <v>38255578.490000002</v>
      </c>
      <c r="F330" s="5">
        <v>0</v>
      </c>
      <c r="G330" s="5">
        <v>2594813.2799999998</v>
      </c>
      <c r="H330" s="5">
        <v>0</v>
      </c>
      <c r="I330" s="5">
        <v>8496633.6099999994</v>
      </c>
      <c r="J330" s="5">
        <v>0</v>
      </c>
      <c r="K330" s="5">
        <v>124992855.78</v>
      </c>
      <c r="L330" s="5">
        <f t="shared" si="15"/>
        <v>0</v>
      </c>
      <c r="M330" s="6">
        <f t="shared" si="16"/>
        <v>174339881.16</v>
      </c>
      <c r="N330" s="6">
        <f t="shared" si="17"/>
        <v>174339881.16</v>
      </c>
    </row>
    <row r="331" spans="1:14" x14ac:dyDescent="0.25">
      <c r="A331" s="11">
        <v>326</v>
      </c>
      <c r="B331" s="4" t="s">
        <v>326</v>
      </c>
      <c r="C331" s="4" t="s">
        <v>1324</v>
      </c>
      <c r="D331" s="5">
        <v>0</v>
      </c>
      <c r="E331" s="5">
        <v>8600072.8699999992</v>
      </c>
      <c r="F331" s="5">
        <v>0</v>
      </c>
      <c r="G331" s="5">
        <v>23747033.969999999</v>
      </c>
      <c r="H331" s="5">
        <v>0</v>
      </c>
      <c r="I331" s="5">
        <v>1828399.83</v>
      </c>
      <c r="J331" s="5">
        <v>0</v>
      </c>
      <c r="K331" s="5">
        <v>139775888.46000001</v>
      </c>
      <c r="L331" s="5">
        <f t="shared" si="15"/>
        <v>0</v>
      </c>
      <c r="M331" s="6">
        <f t="shared" si="16"/>
        <v>173951395.13</v>
      </c>
      <c r="N331" s="6">
        <f t="shared" si="17"/>
        <v>173951395.13</v>
      </c>
    </row>
    <row r="332" spans="1:14" x14ac:dyDescent="0.25">
      <c r="A332" s="11">
        <v>327</v>
      </c>
      <c r="B332" s="4" t="s">
        <v>327</v>
      </c>
      <c r="C332" s="4" t="s">
        <v>1325</v>
      </c>
      <c r="D332" s="5">
        <v>0</v>
      </c>
      <c r="E332" s="5">
        <v>56869036.509999998</v>
      </c>
      <c r="F332" s="5">
        <v>0</v>
      </c>
      <c r="G332" s="5">
        <v>2716806.57</v>
      </c>
      <c r="H332" s="5">
        <v>0</v>
      </c>
      <c r="I332" s="5">
        <v>11860939.15</v>
      </c>
      <c r="J332" s="5">
        <v>0</v>
      </c>
      <c r="K332" s="5">
        <v>102457811.2</v>
      </c>
      <c r="L332" s="5">
        <f t="shared" si="15"/>
        <v>0</v>
      </c>
      <c r="M332" s="6">
        <f t="shared" si="16"/>
        <v>173904593.43000001</v>
      </c>
      <c r="N332" s="6">
        <f t="shared" si="17"/>
        <v>173904593.43000001</v>
      </c>
    </row>
    <row r="333" spans="1:14" x14ac:dyDescent="0.25">
      <c r="A333" s="11">
        <v>328</v>
      </c>
      <c r="B333" s="4" t="s">
        <v>328</v>
      </c>
      <c r="C333" s="4" t="s">
        <v>1326</v>
      </c>
      <c r="D333" s="5">
        <v>0</v>
      </c>
      <c r="E333" s="5">
        <v>86059671.420000002</v>
      </c>
      <c r="F333" s="5">
        <v>0</v>
      </c>
      <c r="G333" s="5">
        <v>12251521.4</v>
      </c>
      <c r="H333" s="5">
        <v>0</v>
      </c>
      <c r="I333" s="5">
        <v>19122119.399999999</v>
      </c>
      <c r="J333" s="5">
        <v>0</v>
      </c>
      <c r="K333" s="5">
        <v>55853245.539999999</v>
      </c>
      <c r="L333" s="5">
        <f t="shared" si="15"/>
        <v>0</v>
      </c>
      <c r="M333" s="6">
        <f t="shared" si="16"/>
        <v>173286557.75999999</v>
      </c>
      <c r="N333" s="6">
        <f t="shared" si="17"/>
        <v>173286557.75999999</v>
      </c>
    </row>
    <row r="334" spans="1:14" x14ac:dyDescent="0.25">
      <c r="A334" s="11">
        <v>329</v>
      </c>
      <c r="B334" s="4" t="s">
        <v>329</v>
      </c>
      <c r="C334" s="4" t="s">
        <v>1327</v>
      </c>
      <c r="D334" s="5">
        <v>0</v>
      </c>
      <c r="E334" s="5">
        <v>2763770.78</v>
      </c>
      <c r="F334" s="5">
        <v>0</v>
      </c>
      <c r="G334" s="5">
        <v>112583.83</v>
      </c>
      <c r="H334" s="5">
        <v>0</v>
      </c>
      <c r="I334" s="5">
        <v>2817735.62</v>
      </c>
      <c r="J334" s="5">
        <v>0</v>
      </c>
      <c r="K334" s="5">
        <v>167368523.16</v>
      </c>
      <c r="L334" s="5">
        <f t="shared" si="15"/>
        <v>0</v>
      </c>
      <c r="M334" s="6">
        <f t="shared" si="16"/>
        <v>173062613.38999999</v>
      </c>
      <c r="N334" s="6">
        <f t="shared" si="17"/>
        <v>173062613.38999999</v>
      </c>
    </row>
    <row r="335" spans="1:14" x14ac:dyDescent="0.25">
      <c r="A335" s="11">
        <v>330</v>
      </c>
      <c r="B335" s="4" t="s">
        <v>330</v>
      </c>
      <c r="C335" s="4" t="s">
        <v>1328</v>
      </c>
      <c r="D335" s="5">
        <v>0</v>
      </c>
      <c r="E335" s="5">
        <v>59623046.310000002</v>
      </c>
      <c r="F335" s="5">
        <v>0</v>
      </c>
      <c r="G335" s="5">
        <v>1280578.1200000001</v>
      </c>
      <c r="H335" s="5">
        <v>0</v>
      </c>
      <c r="I335" s="5">
        <v>17289931.120000001</v>
      </c>
      <c r="J335" s="5">
        <v>3485630.89</v>
      </c>
      <c r="K335" s="5">
        <v>91225339.719999999</v>
      </c>
      <c r="L335" s="5">
        <f t="shared" si="15"/>
        <v>3485630.89</v>
      </c>
      <c r="M335" s="6">
        <f t="shared" si="16"/>
        <v>169418895.26999998</v>
      </c>
      <c r="N335" s="6">
        <f t="shared" si="17"/>
        <v>172904526.15999997</v>
      </c>
    </row>
    <row r="336" spans="1:14" x14ac:dyDescent="0.25">
      <c r="A336" s="11">
        <v>331</v>
      </c>
      <c r="B336" s="4" t="s">
        <v>331</v>
      </c>
      <c r="C336" s="4" t="s">
        <v>1329</v>
      </c>
      <c r="D336" s="5">
        <v>0</v>
      </c>
      <c r="E336" s="5">
        <v>70502009.299999997</v>
      </c>
      <c r="F336" s="5">
        <v>0</v>
      </c>
      <c r="G336" s="5">
        <v>0</v>
      </c>
      <c r="H336" s="5">
        <v>0</v>
      </c>
      <c r="I336" s="5">
        <v>9266393.0700000003</v>
      </c>
      <c r="J336" s="5">
        <v>0</v>
      </c>
      <c r="K336" s="5">
        <v>92763959.99000001</v>
      </c>
      <c r="L336" s="5">
        <f t="shared" si="15"/>
        <v>0</v>
      </c>
      <c r="M336" s="6">
        <f t="shared" si="16"/>
        <v>172532362.36000001</v>
      </c>
      <c r="N336" s="6">
        <f t="shared" si="17"/>
        <v>172532362.36000001</v>
      </c>
    </row>
    <row r="337" spans="1:14" x14ac:dyDescent="0.25">
      <c r="A337" s="11">
        <v>332</v>
      </c>
      <c r="B337" s="4" t="s">
        <v>332</v>
      </c>
      <c r="C337" s="4" t="s">
        <v>1330</v>
      </c>
      <c r="D337" s="5">
        <v>0</v>
      </c>
      <c r="E337" s="5">
        <v>68222618.5</v>
      </c>
      <c r="F337" s="5">
        <v>0</v>
      </c>
      <c r="G337" s="5">
        <v>3687856.23</v>
      </c>
      <c r="H337" s="5">
        <v>0</v>
      </c>
      <c r="I337" s="5">
        <v>14571689.26</v>
      </c>
      <c r="J337" s="5">
        <v>0</v>
      </c>
      <c r="K337" s="5">
        <v>85815721.309999987</v>
      </c>
      <c r="L337" s="5">
        <f t="shared" si="15"/>
        <v>0</v>
      </c>
      <c r="M337" s="6">
        <f t="shared" si="16"/>
        <v>172297885.30000001</v>
      </c>
      <c r="N337" s="6">
        <f t="shared" si="17"/>
        <v>172297885.30000001</v>
      </c>
    </row>
    <row r="338" spans="1:14" x14ac:dyDescent="0.25">
      <c r="A338" s="11">
        <v>333</v>
      </c>
      <c r="B338" s="4" t="s">
        <v>333</v>
      </c>
      <c r="C338" s="4" t="s">
        <v>1331</v>
      </c>
      <c r="D338" s="5">
        <v>0</v>
      </c>
      <c r="E338" s="5">
        <v>74008157.310000002</v>
      </c>
      <c r="F338" s="5">
        <v>0</v>
      </c>
      <c r="G338" s="5">
        <v>104399.17</v>
      </c>
      <c r="H338" s="5">
        <v>0</v>
      </c>
      <c r="I338" s="5">
        <v>15512684.210000001</v>
      </c>
      <c r="J338" s="5">
        <v>0</v>
      </c>
      <c r="K338" s="5">
        <v>82132339.410000011</v>
      </c>
      <c r="L338" s="5">
        <f t="shared" si="15"/>
        <v>0</v>
      </c>
      <c r="M338" s="6">
        <f t="shared" si="16"/>
        <v>171757580.10000002</v>
      </c>
      <c r="N338" s="6">
        <f t="shared" si="17"/>
        <v>171757580.10000002</v>
      </c>
    </row>
    <row r="339" spans="1:14" x14ac:dyDescent="0.25">
      <c r="A339" s="11">
        <v>334</v>
      </c>
      <c r="B339" s="4" t="s">
        <v>335</v>
      </c>
      <c r="C339" s="4" t="s">
        <v>1333</v>
      </c>
      <c r="D339" s="5">
        <v>0</v>
      </c>
      <c r="E339" s="5">
        <v>56077552.219999999</v>
      </c>
      <c r="F339" s="5">
        <v>0</v>
      </c>
      <c r="G339" s="5">
        <v>4459794.1500000004</v>
      </c>
      <c r="H339" s="5">
        <v>0</v>
      </c>
      <c r="I339" s="5">
        <v>12918129.76</v>
      </c>
      <c r="J339" s="5">
        <v>2068844.95</v>
      </c>
      <c r="K339" s="5">
        <v>95654096.710000008</v>
      </c>
      <c r="L339" s="5">
        <f t="shared" si="15"/>
        <v>2068844.95</v>
      </c>
      <c r="M339" s="6">
        <f t="shared" si="16"/>
        <v>169109572.84</v>
      </c>
      <c r="N339" s="6">
        <f t="shared" si="17"/>
        <v>171178417.78999999</v>
      </c>
    </row>
    <row r="340" spans="1:14" x14ac:dyDescent="0.25">
      <c r="A340" s="11">
        <v>335</v>
      </c>
      <c r="B340" s="4" t="s">
        <v>334</v>
      </c>
      <c r="C340" s="4" t="s">
        <v>1332</v>
      </c>
      <c r="D340" s="5">
        <v>0</v>
      </c>
      <c r="E340" s="5">
        <v>59501542.609999999</v>
      </c>
      <c r="F340" s="5">
        <v>0</v>
      </c>
      <c r="G340" s="5">
        <v>122396.84</v>
      </c>
      <c r="H340" s="5">
        <v>0</v>
      </c>
      <c r="I340" s="5">
        <v>10871227.380000001</v>
      </c>
      <c r="J340" s="5">
        <v>0</v>
      </c>
      <c r="K340" s="5">
        <v>100647915.10000001</v>
      </c>
      <c r="L340" s="5">
        <f t="shared" si="15"/>
        <v>0</v>
      </c>
      <c r="M340" s="6">
        <f t="shared" si="16"/>
        <v>171143081.93000001</v>
      </c>
      <c r="N340" s="6">
        <f t="shared" si="17"/>
        <v>171143081.93000001</v>
      </c>
    </row>
    <row r="341" spans="1:14" x14ac:dyDescent="0.25">
      <c r="A341" s="11">
        <v>336</v>
      </c>
      <c r="B341" s="4" t="s">
        <v>336</v>
      </c>
      <c r="C341" s="4" t="s">
        <v>1334</v>
      </c>
      <c r="D341" s="5">
        <v>0</v>
      </c>
      <c r="E341" s="5">
        <v>35628682.170000002</v>
      </c>
      <c r="F341" s="5">
        <v>0</v>
      </c>
      <c r="G341" s="5">
        <v>3932099.33</v>
      </c>
      <c r="H341" s="5">
        <v>0</v>
      </c>
      <c r="I341" s="5">
        <v>10346329.359999999</v>
      </c>
      <c r="J341" s="5">
        <v>0</v>
      </c>
      <c r="K341" s="5">
        <v>120357378.81999999</v>
      </c>
      <c r="L341" s="5">
        <f t="shared" si="15"/>
        <v>0</v>
      </c>
      <c r="M341" s="6">
        <f t="shared" si="16"/>
        <v>170264489.68000001</v>
      </c>
      <c r="N341" s="6">
        <f t="shared" si="17"/>
        <v>170264489.68000001</v>
      </c>
    </row>
    <row r="342" spans="1:14" x14ac:dyDescent="0.25">
      <c r="A342" s="11">
        <v>337</v>
      </c>
      <c r="B342" s="4" t="s">
        <v>338</v>
      </c>
      <c r="C342" s="4" t="s">
        <v>1336</v>
      </c>
      <c r="D342" s="5">
        <v>3643249.28</v>
      </c>
      <c r="E342" s="5">
        <v>59929308.479999997</v>
      </c>
      <c r="F342" s="5">
        <v>0</v>
      </c>
      <c r="G342" s="5">
        <v>1382.9</v>
      </c>
      <c r="H342" s="5">
        <v>141997.59</v>
      </c>
      <c r="I342" s="5">
        <v>13559041.890000001</v>
      </c>
      <c r="J342" s="5">
        <v>1494717.56</v>
      </c>
      <c r="K342" s="5">
        <v>89445221.150000006</v>
      </c>
      <c r="L342" s="5">
        <f t="shared" si="15"/>
        <v>5279964.43</v>
      </c>
      <c r="M342" s="6">
        <f t="shared" si="16"/>
        <v>162934954.42000002</v>
      </c>
      <c r="N342" s="6">
        <f t="shared" si="17"/>
        <v>168214918.85000002</v>
      </c>
    </row>
    <row r="343" spans="1:14" x14ac:dyDescent="0.25">
      <c r="A343" s="11">
        <v>338</v>
      </c>
      <c r="B343" s="4" t="s">
        <v>339</v>
      </c>
      <c r="C343" s="4" t="s">
        <v>1337</v>
      </c>
      <c r="D343" s="5">
        <v>0</v>
      </c>
      <c r="E343" s="5">
        <v>23360412.57</v>
      </c>
      <c r="F343" s="5">
        <v>0</v>
      </c>
      <c r="G343" s="5">
        <v>2713698.03</v>
      </c>
      <c r="H343" s="5">
        <v>0</v>
      </c>
      <c r="I343" s="5">
        <v>3472745.48</v>
      </c>
      <c r="J343" s="5">
        <v>0</v>
      </c>
      <c r="K343" s="5">
        <v>138437620.90000001</v>
      </c>
      <c r="L343" s="5">
        <f t="shared" si="15"/>
        <v>0</v>
      </c>
      <c r="M343" s="6">
        <f t="shared" si="16"/>
        <v>167984476.98000002</v>
      </c>
      <c r="N343" s="6">
        <f t="shared" si="17"/>
        <v>167984476.98000002</v>
      </c>
    </row>
    <row r="344" spans="1:14" x14ac:dyDescent="0.25">
      <c r="A344" s="11">
        <v>339</v>
      </c>
      <c r="B344" s="4" t="s">
        <v>341</v>
      </c>
      <c r="C344" s="4" t="s">
        <v>1339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167867619.06</v>
      </c>
      <c r="L344" s="5">
        <f t="shared" si="15"/>
        <v>0</v>
      </c>
      <c r="M344" s="6">
        <f t="shared" si="16"/>
        <v>167867619.06</v>
      </c>
      <c r="N344" s="6">
        <f t="shared" si="17"/>
        <v>167867619.06</v>
      </c>
    </row>
    <row r="345" spans="1:14" x14ac:dyDescent="0.25">
      <c r="A345" s="11">
        <v>340</v>
      </c>
      <c r="B345" s="4" t="s">
        <v>340</v>
      </c>
      <c r="C345" s="4" t="s">
        <v>1338</v>
      </c>
      <c r="D345" s="5">
        <v>0</v>
      </c>
      <c r="E345" s="5">
        <v>47952847.18</v>
      </c>
      <c r="F345" s="5">
        <v>0</v>
      </c>
      <c r="G345" s="5">
        <v>16595924.23</v>
      </c>
      <c r="H345" s="5">
        <v>0</v>
      </c>
      <c r="I345" s="5">
        <v>1273459.8</v>
      </c>
      <c r="J345" s="5">
        <v>0</v>
      </c>
      <c r="K345" s="5">
        <v>101917385.18000001</v>
      </c>
      <c r="L345" s="5">
        <f t="shared" si="15"/>
        <v>0</v>
      </c>
      <c r="M345" s="6">
        <f t="shared" si="16"/>
        <v>167739616.38999999</v>
      </c>
      <c r="N345" s="6">
        <f t="shared" si="17"/>
        <v>167739616.38999999</v>
      </c>
    </row>
    <row r="346" spans="1:14" x14ac:dyDescent="0.25">
      <c r="A346" s="11">
        <v>341</v>
      </c>
      <c r="B346" s="4" t="s">
        <v>342</v>
      </c>
      <c r="C346" s="4" t="s">
        <v>1340</v>
      </c>
      <c r="D346" s="5">
        <v>0</v>
      </c>
      <c r="E346" s="5">
        <v>57724972.579999998</v>
      </c>
      <c r="F346" s="5">
        <v>0</v>
      </c>
      <c r="G346" s="5">
        <v>7739600.0700000003</v>
      </c>
      <c r="H346" s="5">
        <v>0</v>
      </c>
      <c r="I346" s="5">
        <v>12957156</v>
      </c>
      <c r="J346" s="5">
        <v>0</v>
      </c>
      <c r="K346" s="5">
        <v>89018719.620000005</v>
      </c>
      <c r="L346" s="5">
        <f t="shared" si="15"/>
        <v>0</v>
      </c>
      <c r="M346" s="6">
        <f t="shared" si="16"/>
        <v>167440448.27000001</v>
      </c>
      <c r="N346" s="6">
        <f t="shared" si="17"/>
        <v>167440448.27000001</v>
      </c>
    </row>
    <row r="347" spans="1:14" x14ac:dyDescent="0.25">
      <c r="A347" s="11">
        <v>342</v>
      </c>
      <c r="B347" s="4" t="s">
        <v>343</v>
      </c>
      <c r="C347" s="4" t="s">
        <v>1341</v>
      </c>
      <c r="D347" s="5">
        <v>0</v>
      </c>
      <c r="E347" s="5">
        <v>40337833.490000002</v>
      </c>
      <c r="F347" s="5">
        <v>0</v>
      </c>
      <c r="G347" s="5">
        <v>1546441.99</v>
      </c>
      <c r="H347" s="5">
        <v>0</v>
      </c>
      <c r="I347" s="5">
        <v>10234353.550000001</v>
      </c>
      <c r="J347" s="5">
        <v>0</v>
      </c>
      <c r="K347" s="5">
        <v>114877213.25</v>
      </c>
      <c r="L347" s="5">
        <f t="shared" si="15"/>
        <v>0</v>
      </c>
      <c r="M347" s="6">
        <f t="shared" si="16"/>
        <v>166995842.28</v>
      </c>
      <c r="N347" s="6">
        <f t="shared" si="17"/>
        <v>166995842.28</v>
      </c>
    </row>
    <row r="348" spans="1:14" x14ac:dyDescent="0.25">
      <c r="A348" s="11">
        <v>343</v>
      </c>
      <c r="B348" s="4" t="s">
        <v>337</v>
      </c>
      <c r="C348" s="4" t="s">
        <v>1335</v>
      </c>
      <c r="D348" s="5">
        <v>0</v>
      </c>
      <c r="E348" s="5">
        <v>91468782.310000002</v>
      </c>
      <c r="F348" s="5">
        <v>0</v>
      </c>
      <c r="G348" s="5">
        <v>6129294.8899999997</v>
      </c>
      <c r="H348" s="5">
        <v>0</v>
      </c>
      <c r="I348" s="5">
        <v>20801310.52</v>
      </c>
      <c r="J348" s="5">
        <v>1545863.76</v>
      </c>
      <c r="K348" s="5">
        <v>46652398.890000001</v>
      </c>
      <c r="L348" s="5">
        <f t="shared" si="15"/>
        <v>1545863.76</v>
      </c>
      <c r="M348" s="6">
        <f t="shared" si="16"/>
        <v>165051786.61000001</v>
      </c>
      <c r="N348" s="6">
        <f t="shared" si="17"/>
        <v>166597650.37</v>
      </c>
    </row>
    <row r="349" spans="1:14" x14ac:dyDescent="0.25">
      <c r="A349" s="11">
        <v>344</v>
      </c>
      <c r="B349" s="4" t="s">
        <v>344</v>
      </c>
      <c r="C349" s="4" t="s">
        <v>1342</v>
      </c>
      <c r="D349" s="5">
        <v>0</v>
      </c>
      <c r="E349" s="5">
        <v>9985347.8800000008</v>
      </c>
      <c r="F349" s="5">
        <v>0</v>
      </c>
      <c r="G349" s="5">
        <v>4512582.6900000004</v>
      </c>
      <c r="H349" s="5">
        <v>0</v>
      </c>
      <c r="I349" s="5">
        <v>0</v>
      </c>
      <c r="J349" s="5">
        <v>0</v>
      </c>
      <c r="K349" s="5">
        <v>151609956.02000001</v>
      </c>
      <c r="L349" s="5">
        <f t="shared" si="15"/>
        <v>0</v>
      </c>
      <c r="M349" s="6">
        <f t="shared" si="16"/>
        <v>166107886.59</v>
      </c>
      <c r="N349" s="6">
        <f t="shared" si="17"/>
        <v>166107886.59</v>
      </c>
    </row>
    <row r="350" spans="1:14" x14ac:dyDescent="0.25">
      <c r="A350" s="11">
        <v>345</v>
      </c>
      <c r="B350" s="4" t="s">
        <v>345</v>
      </c>
      <c r="C350" s="4" t="s">
        <v>1343</v>
      </c>
      <c r="D350" s="5">
        <v>0</v>
      </c>
      <c r="E350" s="5">
        <v>30089319.73</v>
      </c>
      <c r="F350" s="5">
        <v>0</v>
      </c>
      <c r="G350" s="5">
        <v>15155971.42</v>
      </c>
      <c r="H350" s="5">
        <v>0</v>
      </c>
      <c r="I350" s="5">
        <v>8067614.8799999999</v>
      </c>
      <c r="J350" s="5">
        <v>0</v>
      </c>
      <c r="K350" s="5">
        <v>112590358.06</v>
      </c>
      <c r="L350" s="5">
        <f t="shared" si="15"/>
        <v>0</v>
      </c>
      <c r="M350" s="6">
        <f t="shared" si="16"/>
        <v>165903264.09</v>
      </c>
      <c r="N350" s="6">
        <f t="shared" si="17"/>
        <v>165903264.09</v>
      </c>
    </row>
    <row r="351" spans="1:14" x14ac:dyDescent="0.25">
      <c r="A351" s="11">
        <v>346</v>
      </c>
      <c r="B351" s="4" t="s">
        <v>346</v>
      </c>
      <c r="C351" s="4" t="s">
        <v>1344</v>
      </c>
      <c r="D351" s="5">
        <v>0</v>
      </c>
      <c r="E351" s="5">
        <v>52498431.469999999</v>
      </c>
      <c r="F351" s="5">
        <v>0</v>
      </c>
      <c r="G351" s="5">
        <v>678460.92</v>
      </c>
      <c r="H351" s="5">
        <v>0</v>
      </c>
      <c r="I351" s="5">
        <v>12512979.960000001</v>
      </c>
      <c r="J351" s="5">
        <v>0</v>
      </c>
      <c r="K351" s="5">
        <v>100154097.91</v>
      </c>
      <c r="L351" s="5">
        <f t="shared" si="15"/>
        <v>0</v>
      </c>
      <c r="M351" s="6">
        <f t="shared" si="16"/>
        <v>165843970.25999999</v>
      </c>
      <c r="N351" s="6">
        <f t="shared" si="17"/>
        <v>165843970.25999999</v>
      </c>
    </row>
    <row r="352" spans="1:14" x14ac:dyDescent="0.25">
      <c r="A352" s="11">
        <v>347</v>
      </c>
      <c r="B352" s="4" t="s">
        <v>347</v>
      </c>
      <c r="C352" s="4" t="s">
        <v>1345</v>
      </c>
      <c r="D352" s="5">
        <v>0</v>
      </c>
      <c r="E352" s="5">
        <v>44339949.670000002</v>
      </c>
      <c r="F352" s="5">
        <v>0</v>
      </c>
      <c r="G352" s="5">
        <v>4916705.57</v>
      </c>
      <c r="H352" s="5">
        <v>0</v>
      </c>
      <c r="I352" s="5">
        <v>8850743.2200000007</v>
      </c>
      <c r="J352" s="5">
        <v>3111338.63</v>
      </c>
      <c r="K352" s="5">
        <v>104381868.92</v>
      </c>
      <c r="L352" s="5">
        <f t="shared" si="15"/>
        <v>3111338.63</v>
      </c>
      <c r="M352" s="6">
        <f t="shared" si="16"/>
        <v>162489267.38</v>
      </c>
      <c r="N352" s="6">
        <f t="shared" si="17"/>
        <v>165600606.00999999</v>
      </c>
    </row>
    <row r="353" spans="1:14" x14ac:dyDescent="0.25">
      <c r="A353" s="11">
        <v>348</v>
      </c>
      <c r="B353" s="4" t="s">
        <v>245</v>
      </c>
      <c r="C353" s="4" t="s">
        <v>1243</v>
      </c>
      <c r="D353" s="5">
        <v>49280732.170000002</v>
      </c>
      <c r="E353" s="5">
        <v>0</v>
      </c>
      <c r="F353" s="5">
        <v>920113.42</v>
      </c>
      <c r="G353" s="5">
        <v>0</v>
      </c>
      <c r="H353" s="5">
        <v>9857958.4000000004</v>
      </c>
      <c r="I353" s="5">
        <v>0</v>
      </c>
      <c r="J353" s="5">
        <v>105466364.84</v>
      </c>
      <c r="K353" s="5">
        <v>0</v>
      </c>
      <c r="L353" s="5">
        <f t="shared" si="15"/>
        <v>165525168.83000001</v>
      </c>
      <c r="M353" s="6">
        <f t="shared" si="16"/>
        <v>0</v>
      </c>
      <c r="N353" s="6">
        <f t="shared" si="17"/>
        <v>165525168.83000001</v>
      </c>
    </row>
    <row r="354" spans="1:14" x14ac:dyDescent="0.25">
      <c r="A354" s="11">
        <v>349</v>
      </c>
      <c r="B354" s="4" t="s">
        <v>349</v>
      </c>
      <c r="C354" s="4" t="s">
        <v>1347</v>
      </c>
      <c r="D354" s="5">
        <v>0</v>
      </c>
      <c r="E354" s="5">
        <v>30402565.960000001</v>
      </c>
      <c r="F354" s="5">
        <v>0</v>
      </c>
      <c r="G354" s="5">
        <v>2340064.63</v>
      </c>
      <c r="H354" s="5">
        <v>0</v>
      </c>
      <c r="I354" s="5">
        <v>6700440.5899999999</v>
      </c>
      <c r="J354" s="5">
        <v>0</v>
      </c>
      <c r="K354" s="5">
        <v>125499518.62</v>
      </c>
      <c r="L354" s="5">
        <f t="shared" si="15"/>
        <v>0</v>
      </c>
      <c r="M354" s="6">
        <f t="shared" si="16"/>
        <v>164942589.80000001</v>
      </c>
      <c r="N354" s="6">
        <f t="shared" si="17"/>
        <v>164942589.80000001</v>
      </c>
    </row>
    <row r="355" spans="1:14" x14ac:dyDescent="0.25">
      <c r="A355" s="11">
        <v>350</v>
      </c>
      <c r="B355" s="4" t="s">
        <v>348</v>
      </c>
      <c r="C355" s="4" t="s">
        <v>1346</v>
      </c>
      <c r="D355" s="5">
        <v>0</v>
      </c>
      <c r="E355" s="5">
        <v>70468591.929999992</v>
      </c>
      <c r="F355" s="5">
        <v>0</v>
      </c>
      <c r="G355" s="5">
        <v>10896377.809999999</v>
      </c>
      <c r="H355" s="5">
        <v>0</v>
      </c>
      <c r="I355" s="5">
        <v>17046493.690000001</v>
      </c>
      <c r="J355" s="5">
        <v>0</v>
      </c>
      <c r="K355" s="5">
        <v>66520775.229999997</v>
      </c>
      <c r="L355" s="5">
        <f t="shared" si="15"/>
        <v>0</v>
      </c>
      <c r="M355" s="6">
        <f t="shared" si="16"/>
        <v>164932238.66</v>
      </c>
      <c r="N355" s="6">
        <f t="shared" si="17"/>
        <v>164932238.66</v>
      </c>
    </row>
    <row r="356" spans="1:14" x14ac:dyDescent="0.25">
      <c r="A356" s="11">
        <v>351</v>
      </c>
      <c r="B356" s="4" t="s">
        <v>357</v>
      </c>
      <c r="C356" s="4" t="s">
        <v>1355</v>
      </c>
      <c r="D356" s="5">
        <v>0</v>
      </c>
      <c r="E356" s="5">
        <v>75213813.030000001</v>
      </c>
      <c r="F356" s="5">
        <v>0</v>
      </c>
      <c r="G356" s="5">
        <v>2471478.3199999998</v>
      </c>
      <c r="H356" s="5">
        <v>603879</v>
      </c>
      <c r="I356" s="5">
        <v>14984837.5</v>
      </c>
      <c r="J356" s="5">
        <v>0</v>
      </c>
      <c r="K356" s="5">
        <v>71503817.050000012</v>
      </c>
      <c r="L356" s="5">
        <f t="shared" si="15"/>
        <v>603879</v>
      </c>
      <c r="M356" s="6">
        <f t="shared" si="16"/>
        <v>164173945.90000001</v>
      </c>
      <c r="N356" s="6">
        <f t="shared" si="17"/>
        <v>164777824.90000001</v>
      </c>
    </row>
    <row r="357" spans="1:14" x14ac:dyDescent="0.25">
      <c r="A357" s="11">
        <v>352</v>
      </c>
      <c r="B357" s="4" t="s">
        <v>350</v>
      </c>
      <c r="C357" s="4" t="s">
        <v>1348</v>
      </c>
      <c r="D357" s="5">
        <v>0</v>
      </c>
      <c r="E357" s="5">
        <v>28964323.100000001</v>
      </c>
      <c r="F357" s="5">
        <v>0</v>
      </c>
      <c r="G357" s="5">
        <v>18375386.989999998</v>
      </c>
      <c r="H357" s="5">
        <v>0</v>
      </c>
      <c r="I357" s="5">
        <v>6527643.7000000002</v>
      </c>
      <c r="J357" s="5">
        <v>0</v>
      </c>
      <c r="K357" s="5">
        <v>110738669.43000001</v>
      </c>
      <c r="L357" s="5">
        <f t="shared" si="15"/>
        <v>0</v>
      </c>
      <c r="M357" s="6">
        <f t="shared" si="16"/>
        <v>164606023.22000003</v>
      </c>
      <c r="N357" s="6">
        <f t="shared" si="17"/>
        <v>164606023.22000003</v>
      </c>
    </row>
    <row r="358" spans="1:14" x14ac:dyDescent="0.25">
      <c r="A358" s="11">
        <v>353</v>
      </c>
      <c r="B358" s="4" t="s">
        <v>351</v>
      </c>
      <c r="C358" s="4" t="s">
        <v>1349</v>
      </c>
      <c r="D358" s="5">
        <v>0</v>
      </c>
      <c r="E358" s="5">
        <v>33603073.880000003</v>
      </c>
      <c r="F358" s="5">
        <v>0</v>
      </c>
      <c r="G358" s="5">
        <v>1808.01</v>
      </c>
      <c r="H358" s="5">
        <v>0</v>
      </c>
      <c r="I358" s="5">
        <v>3780374.81</v>
      </c>
      <c r="J358" s="5">
        <v>0</v>
      </c>
      <c r="K358" s="5">
        <v>127066165.90000001</v>
      </c>
      <c r="L358" s="5">
        <f t="shared" si="15"/>
        <v>0</v>
      </c>
      <c r="M358" s="6">
        <f t="shared" si="16"/>
        <v>164451422.60000002</v>
      </c>
      <c r="N358" s="6">
        <f t="shared" si="17"/>
        <v>164451422.60000002</v>
      </c>
    </row>
    <row r="359" spans="1:14" x14ac:dyDescent="0.25">
      <c r="A359" s="11">
        <v>354</v>
      </c>
      <c r="B359" s="4" t="s">
        <v>353</v>
      </c>
      <c r="C359" s="4" t="s">
        <v>1351</v>
      </c>
      <c r="D359" s="5">
        <v>0</v>
      </c>
      <c r="E359" s="5">
        <v>57482975.18</v>
      </c>
      <c r="F359" s="5">
        <v>0</v>
      </c>
      <c r="G359" s="5">
        <v>2758894.54</v>
      </c>
      <c r="H359" s="5">
        <v>0</v>
      </c>
      <c r="I359" s="5">
        <v>11319122.24</v>
      </c>
      <c r="J359" s="5">
        <v>0</v>
      </c>
      <c r="K359" s="5">
        <v>92819894.269999996</v>
      </c>
      <c r="L359" s="5">
        <f t="shared" si="15"/>
        <v>0</v>
      </c>
      <c r="M359" s="6">
        <f t="shared" si="16"/>
        <v>164380886.22999999</v>
      </c>
      <c r="N359" s="6">
        <f t="shared" si="17"/>
        <v>164380886.22999999</v>
      </c>
    </row>
    <row r="360" spans="1:14" x14ac:dyDescent="0.25">
      <c r="A360" s="11">
        <v>355</v>
      </c>
      <c r="B360" s="4" t="s">
        <v>352</v>
      </c>
      <c r="C360" s="4" t="s">
        <v>1350</v>
      </c>
      <c r="D360" s="5">
        <v>0</v>
      </c>
      <c r="E360" s="5">
        <v>63626003.920000002</v>
      </c>
      <c r="F360" s="5">
        <v>0</v>
      </c>
      <c r="G360" s="5">
        <v>10844603.989999998</v>
      </c>
      <c r="H360" s="5">
        <v>0</v>
      </c>
      <c r="I360" s="5">
        <v>22504133.150000002</v>
      </c>
      <c r="J360" s="5">
        <v>0</v>
      </c>
      <c r="K360" s="5">
        <v>67301422.590000004</v>
      </c>
      <c r="L360" s="5">
        <f t="shared" si="15"/>
        <v>0</v>
      </c>
      <c r="M360" s="6">
        <f t="shared" si="16"/>
        <v>164276163.65000001</v>
      </c>
      <c r="N360" s="6">
        <f t="shared" si="17"/>
        <v>164276163.65000001</v>
      </c>
    </row>
    <row r="361" spans="1:14" x14ac:dyDescent="0.25">
      <c r="A361" s="11">
        <v>356</v>
      </c>
      <c r="B361" s="4" t="s">
        <v>354</v>
      </c>
      <c r="C361" s="4" t="s">
        <v>1352</v>
      </c>
      <c r="D361" s="5">
        <v>3722859.76</v>
      </c>
      <c r="E361" s="5">
        <v>3049590.16</v>
      </c>
      <c r="F361" s="5">
        <v>9406.6200000000008</v>
      </c>
      <c r="G361" s="5">
        <v>329558.40999999997</v>
      </c>
      <c r="H361" s="5">
        <v>2366674.63</v>
      </c>
      <c r="I361" s="5">
        <v>640364.9</v>
      </c>
      <c r="J361" s="5">
        <v>0</v>
      </c>
      <c r="K361" s="5">
        <v>153782013.15000001</v>
      </c>
      <c r="L361" s="5">
        <f t="shared" si="15"/>
        <v>6098941.0099999998</v>
      </c>
      <c r="M361" s="6">
        <f t="shared" si="16"/>
        <v>157801526.62</v>
      </c>
      <c r="N361" s="6">
        <f t="shared" si="17"/>
        <v>163900467.63</v>
      </c>
    </row>
    <row r="362" spans="1:14" x14ac:dyDescent="0.25">
      <c r="A362" s="11">
        <v>357</v>
      </c>
      <c r="B362" s="4" t="s">
        <v>355</v>
      </c>
      <c r="C362" s="4" t="s">
        <v>1353</v>
      </c>
      <c r="D362" s="5">
        <v>0</v>
      </c>
      <c r="E362" s="5">
        <v>8024816.6299999999</v>
      </c>
      <c r="F362" s="5">
        <v>0</v>
      </c>
      <c r="G362" s="5">
        <v>2567425.69</v>
      </c>
      <c r="H362" s="5">
        <v>0</v>
      </c>
      <c r="I362" s="5">
        <v>1341094.22</v>
      </c>
      <c r="J362" s="5">
        <v>0</v>
      </c>
      <c r="K362" s="5">
        <v>151750060.38</v>
      </c>
      <c r="L362" s="5">
        <f t="shared" si="15"/>
        <v>0</v>
      </c>
      <c r="M362" s="6">
        <f t="shared" si="16"/>
        <v>163683396.91999999</v>
      </c>
      <c r="N362" s="6">
        <f t="shared" si="17"/>
        <v>163683396.91999999</v>
      </c>
    </row>
    <row r="363" spans="1:14" x14ac:dyDescent="0.25">
      <c r="A363" s="11">
        <v>358</v>
      </c>
      <c r="B363" s="4" t="s">
        <v>356</v>
      </c>
      <c r="C363" s="4" t="s">
        <v>1354</v>
      </c>
      <c r="D363" s="5">
        <v>0</v>
      </c>
      <c r="E363" s="5">
        <v>24508716.690000001</v>
      </c>
      <c r="F363" s="5">
        <v>0</v>
      </c>
      <c r="G363" s="5">
        <v>7742733.2999999998</v>
      </c>
      <c r="H363" s="5">
        <v>0</v>
      </c>
      <c r="I363" s="5">
        <v>6901644.8099999996</v>
      </c>
      <c r="J363" s="5">
        <v>0</v>
      </c>
      <c r="K363" s="5">
        <v>124119875.02</v>
      </c>
      <c r="L363" s="5">
        <f t="shared" si="15"/>
        <v>0</v>
      </c>
      <c r="M363" s="6">
        <f t="shared" si="16"/>
        <v>163272969.81999999</v>
      </c>
      <c r="N363" s="6">
        <f t="shared" si="17"/>
        <v>163272969.81999999</v>
      </c>
    </row>
    <row r="364" spans="1:14" x14ac:dyDescent="0.25">
      <c r="A364" s="11">
        <v>359</v>
      </c>
      <c r="B364" s="4" t="s">
        <v>358</v>
      </c>
      <c r="C364" s="4" t="s">
        <v>1356</v>
      </c>
      <c r="D364" s="5">
        <v>0</v>
      </c>
      <c r="E364" s="5">
        <v>33208911.23</v>
      </c>
      <c r="F364" s="5">
        <v>0</v>
      </c>
      <c r="G364" s="5">
        <v>170183.66</v>
      </c>
      <c r="H364" s="5">
        <v>0</v>
      </c>
      <c r="I364" s="5">
        <v>7722649.0300000003</v>
      </c>
      <c r="J364" s="5">
        <v>0</v>
      </c>
      <c r="K364" s="5">
        <v>121282935.63</v>
      </c>
      <c r="L364" s="5">
        <f t="shared" si="15"/>
        <v>0</v>
      </c>
      <c r="M364" s="6">
        <f t="shared" si="16"/>
        <v>162384679.55000001</v>
      </c>
      <c r="N364" s="6">
        <f t="shared" si="17"/>
        <v>162384679.55000001</v>
      </c>
    </row>
    <row r="365" spans="1:14" x14ac:dyDescent="0.25">
      <c r="A365" s="11">
        <v>360</v>
      </c>
      <c r="B365" s="4" t="s">
        <v>359</v>
      </c>
      <c r="C365" s="4" t="s">
        <v>1357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162248447.28</v>
      </c>
      <c r="L365" s="5">
        <f t="shared" si="15"/>
        <v>0</v>
      </c>
      <c r="M365" s="6">
        <f t="shared" si="16"/>
        <v>162248447.28</v>
      </c>
      <c r="N365" s="6">
        <f t="shared" si="17"/>
        <v>162248447.28</v>
      </c>
    </row>
    <row r="366" spans="1:14" x14ac:dyDescent="0.25">
      <c r="A366" s="11">
        <v>361</v>
      </c>
      <c r="B366" s="4" t="s">
        <v>360</v>
      </c>
      <c r="C366" s="4" t="s">
        <v>1358</v>
      </c>
      <c r="D366" s="5">
        <v>0</v>
      </c>
      <c r="E366" s="5">
        <v>18926128.210000001</v>
      </c>
      <c r="F366" s="5">
        <v>0</v>
      </c>
      <c r="G366" s="5">
        <v>3616964.49</v>
      </c>
      <c r="H366" s="5">
        <v>0</v>
      </c>
      <c r="I366" s="5">
        <v>3743609.5</v>
      </c>
      <c r="J366" s="5">
        <v>0</v>
      </c>
      <c r="K366" s="5">
        <v>134635088.92000002</v>
      </c>
      <c r="L366" s="5">
        <f t="shared" si="15"/>
        <v>0</v>
      </c>
      <c r="M366" s="6">
        <f t="shared" si="16"/>
        <v>160921791.12</v>
      </c>
      <c r="N366" s="6">
        <f t="shared" si="17"/>
        <v>160921791.12</v>
      </c>
    </row>
    <row r="367" spans="1:14" x14ac:dyDescent="0.25">
      <c r="A367" s="11">
        <v>362</v>
      </c>
      <c r="B367" s="4" t="s">
        <v>361</v>
      </c>
      <c r="C367" s="4" t="s">
        <v>1359</v>
      </c>
      <c r="D367" s="5">
        <v>0</v>
      </c>
      <c r="E367" s="5">
        <v>19090757.420000002</v>
      </c>
      <c r="F367" s="5">
        <v>0</v>
      </c>
      <c r="G367" s="5">
        <v>4123009.51</v>
      </c>
      <c r="H367" s="5">
        <v>0</v>
      </c>
      <c r="I367" s="5">
        <v>5468411.2999999998</v>
      </c>
      <c r="J367" s="5">
        <v>31053547.190000001</v>
      </c>
      <c r="K367" s="5">
        <v>101096168.5</v>
      </c>
      <c r="L367" s="5">
        <f t="shared" si="15"/>
        <v>31053547.190000001</v>
      </c>
      <c r="M367" s="6">
        <f t="shared" si="16"/>
        <v>129778346.73</v>
      </c>
      <c r="N367" s="6">
        <f t="shared" si="17"/>
        <v>160831893.92000002</v>
      </c>
    </row>
    <row r="368" spans="1:14" x14ac:dyDescent="0.25">
      <c r="A368" s="11">
        <v>363</v>
      </c>
      <c r="B368" s="4" t="s">
        <v>362</v>
      </c>
      <c r="C368" s="4" t="s">
        <v>1360</v>
      </c>
      <c r="D368" s="5">
        <v>0</v>
      </c>
      <c r="E368" s="5">
        <v>8718258.6699999999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151895897.66999999</v>
      </c>
      <c r="L368" s="5">
        <f t="shared" si="15"/>
        <v>0</v>
      </c>
      <c r="M368" s="6">
        <f t="shared" si="16"/>
        <v>160614156.33999997</v>
      </c>
      <c r="N368" s="6">
        <f t="shared" si="17"/>
        <v>160614156.33999997</v>
      </c>
    </row>
    <row r="369" spans="1:14" x14ac:dyDescent="0.25">
      <c r="A369" s="11">
        <v>364</v>
      </c>
      <c r="B369" s="4" t="s">
        <v>364</v>
      </c>
      <c r="C369" s="4" t="s">
        <v>1362</v>
      </c>
      <c r="D369" s="5">
        <v>0</v>
      </c>
      <c r="E369" s="5">
        <v>23974911.079999998</v>
      </c>
      <c r="F369" s="5">
        <v>0</v>
      </c>
      <c r="G369" s="5">
        <v>3374800.21</v>
      </c>
      <c r="H369" s="5">
        <v>0</v>
      </c>
      <c r="I369" s="5">
        <v>2835099.13</v>
      </c>
      <c r="J369" s="5">
        <v>0</v>
      </c>
      <c r="K369" s="5">
        <v>129182502.94</v>
      </c>
      <c r="L369" s="5">
        <f t="shared" si="15"/>
        <v>0</v>
      </c>
      <c r="M369" s="6">
        <f t="shared" si="16"/>
        <v>159367313.35999998</v>
      </c>
      <c r="N369" s="6">
        <f t="shared" si="17"/>
        <v>159367313.35999998</v>
      </c>
    </row>
    <row r="370" spans="1:14" x14ac:dyDescent="0.25">
      <c r="A370" s="11">
        <v>365</v>
      </c>
      <c r="B370" s="4" t="s">
        <v>363</v>
      </c>
      <c r="C370" s="4" t="s">
        <v>1361</v>
      </c>
      <c r="D370" s="5">
        <v>0</v>
      </c>
      <c r="E370" s="5">
        <v>55088737</v>
      </c>
      <c r="F370" s="5">
        <v>0</v>
      </c>
      <c r="G370" s="5">
        <v>27923012.710000001</v>
      </c>
      <c r="H370" s="5">
        <v>0</v>
      </c>
      <c r="I370" s="5">
        <v>17695006</v>
      </c>
      <c r="J370" s="5">
        <v>0</v>
      </c>
      <c r="K370" s="5">
        <v>58591439.549999997</v>
      </c>
      <c r="L370" s="5">
        <f t="shared" si="15"/>
        <v>0</v>
      </c>
      <c r="M370" s="6">
        <f t="shared" si="16"/>
        <v>159298195.25999999</v>
      </c>
      <c r="N370" s="6">
        <f t="shared" si="17"/>
        <v>159298195.25999999</v>
      </c>
    </row>
    <row r="371" spans="1:14" x14ac:dyDescent="0.25">
      <c r="A371" s="11">
        <v>366</v>
      </c>
      <c r="B371" s="4" t="s">
        <v>365</v>
      </c>
      <c r="C371" s="4" t="s">
        <v>1363</v>
      </c>
      <c r="D371" s="5">
        <v>0</v>
      </c>
      <c r="E371" s="5">
        <v>52490806.359999999</v>
      </c>
      <c r="F371" s="5">
        <v>91463.31</v>
      </c>
      <c r="G371" s="5">
        <v>651494.27</v>
      </c>
      <c r="H371" s="5">
        <v>143018.1</v>
      </c>
      <c r="I371" s="5">
        <v>8536544.9299999997</v>
      </c>
      <c r="J371" s="5">
        <v>1097644.58</v>
      </c>
      <c r="K371" s="5">
        <v>96160526.599999994</v>
      </c>
      <c r="L371" s="5">
        <f t="shared" si="15"/>
        <v>1332125.99</v>
      </c>
      <c r="M371" s="6">
        <f t="shared" si="16"/>
        <v>157839372.16</v>
      </c>
      <c r="N371" s="6">
        <f t="shared" si="17"/>
        <v>159171498.15000001</v>
      </c>
    </row>
    <row r="372" spans="1:14" x14ac:dyDescent="0.25">
      <c r="A372" s="11">
        <v>367</v>
      </c>
      <c r="B372" s="4" t="s">
        <v>366</v>
      </c>
      <c r="C372" s="4" t="s">
        <v>1364</v>
      </c>
      <c r="D372" s="5">
        <v>0</v>
      </c>
      <c r="E372" s="5">
        <v>41894095.630000003</v>
      </c>
      <c r="F372" s="5">
        <v>0</v>
      </c>
      <c r="G372" s="5">
        <v>8360173.7699999996</v>
      </c>
      <c r="H372" s="5">
        <v>0</v>
      </c>
      <c r="I372" s="5">
        <v>8801612.4900000002</v>
      </c>
      <c r="J372" s="5">
        <v>0</v>
      </c>
      <c r="K372" s="5">
        <v>99646498.829999998</v>
      </c>
      <c r="L372" s="5">
        <f t="shared" si="15"/>
        <v>0</v>
      </c>
      <c r="M372" s="6">
        <f t="shared" si="16"/>
        <v>158702380.72</v>
      </c>
      <c r="N372" s="6">
        <f t="shared" si="17"/>
        <v>158702380.72</v>
      </c>
    </row>
    <row r="373" spans="1:14" x14ac:dyDescent="0.25">
      <c r="A373" s="11">
        <v>368</v>
      </c>
      <c r="B373" s="4" t="s">
        <v>367</v>
      </c>
      <c r="C373" s="4" t="s">
        <v>1365</v>
      </c>
      <c r="D373" s="5">
        <v>0</v>
      </c>
      <c r="E373" s="5">
        <v>24119682.48</v>
      </c>
      <c r="F373" s="5">
        <v>0</v>
      </c>
      <c r="G373" s="5">
        <v>1366800.34</v>
      </c>
      <c r="H373" s="5">
        <v>0</v>
      </c>
      <c r="I373" s="5">
        <v>4945871.5199999996</v>
      </c>
      <c r="J373" s="5">
        <v>0</v>
      </c>
      <c r="K373" s="5">
        <v>128081601.56</v>
      </c>
      <c r="L373" s="5">
        <f t="shared" si="15"/>
        <v>0</v>
      </c>
      <c r="M373" s="6">
        <f t="shared" si="16"/>
        <v>158513955.90000001</v>
      </c>
      <c r="N373" s="6">
        <f t="shared" si="17"/>
        <v>158513955.90000001</v>
      </c>
    </row>
    <row r="374" spans="1:14" x14ac:dyDescent="0.25">
      <c r="A374" s="11">
        <v>369</v>
      </c>
      <c r="B374" s="4" t="s">
        <v>368</v>
      </c>
      <c r="C374" s="4" t="s">
        <v>1366</v>
      </c>
      <c r="D374" s="5">
        <v>0</v>
      </c>
      <c r="E374" s="5">
        <v>53059666.630000003</v>
      </c>
      <c r="F374" s="5">
        <v>0</v>
      </c>
      <c r="G374" s="5">
        <v>2571847</v>
      </c>
      <c r="H374" s="5">
        <v>0</v>
      </c>
      <c r="I374" s="5">
        <v>11774646.100000001</v>
      </c>
      <c r="J374" s="5">
        <v>0</v>
      </c>
      <c r="K374" s="5">
        <v>91050119.25</v>
      </c>
      <c r="L374" s="5">
        <f t="shared" si="15"/>
        <v>0</v>
      </c>
      <c r="M374" s="6">
        <f t="shared" si="16"/>
        <v>158456278.98000002</v>
      </c>
      <c r="N374" s="6">
        <f t="shared" si="17"/>
        <v>158456278.98000002</v>
      </c>
    </row>
    <row r="375" spans="1:14" x14ac:dyDescent="0.25">
      <c r="A375" s="11">
        <v>370</v>
      </c>
      <c r="B375" s="4" t="s">
        <v>369</v>
      </c>
      <c r="C375" s="4" t="s">
        <v>1367</v>
      </c>
      <c r="D375" s="5">
        <v>0</v>
      </c>
      <c r="E375" s="5">
        <v>68557484.379999995</v>
      </c>
      <c r="F375" s="5">
        <v>0</v>
      </c>
      <c r="G375" s="5">
        <v>0</v>
      </c>
      <c r="H375" s="5">
        <v>0</v>
      </c>
      <c r="I375" s="5">
        <v>12778486.92</v>
      </c>
      <c r="J375" s="5">
        <v>1435742.97</v>
      </c>
      <c r="K375" s="5">
        <v>75586872.340000004</v>
      </c>
      <c r="L375" s="5">
        <f t="shared" si="15"/>
        <v>1435742.97</v>
      </c>
      <c r="M375" s="6">
        <f t="shared" si="16"/>
        <v>156922843.63999999</v>
      </c>
      <c r="N375" s="6">
        <f t="shared" si="17"/>
        <v>158358586.60999998</v>
      </c>
    </row>
    <row r="376" spans="1:14" x14ac:dyDescent="0.25">
      <c r="A376" s="11">
        <v>371</v>
      </c>
      <c r="B376" s="4" t="s">
        <v>372</v>
      </c>
      <c r="C376" s="4" t="s">
        <v>1370</v>
      </c>
      <c r="D376" s="5">
        <v>0</v>
      </c>
      <c r="E376" s="5">
        <v>14878.93</v>
      </c>
      <c r="F376" s="5">
        <v>0</v>
      </c>
      <c r="G376" s="5">
        <v>0</v>
      </c>
      <c r="H376" s="5">
        <v>0</v>
      </c>
      <c r="I376" s="5">
        <v>740824.28</v>
      </c>
      <c r="J376" s="5">
        <v>28230968.149999999</v>
      </c>
      <c r="K376" s="5">
        <v>129162740.14</v>
      </c>
      <c r="L376" s="5">
        <f t="shared" si="15"/>
        <v>28230968.149999999</v>
      </c>
      <c r="M376" s="6">
        <f t="shared" si="16"/>
        <v>129918443.34999999</v>
      </c>
      <c r="N376" s="6">
        <f t="shared" si="17"/>
        <v>158149411.5</v>
      </c>
    </row>
    <row r="377" spans="1:14" x14ac:dyDescent="0.25">
      <c r="A377" s="11">
        <v>372</v>
      </c>
      <c r="B377" s="4" t="s">
        <v>370</v>
      </c>
      <c r="C377" s="4" t="s">
        <v>1368</v>
      </c>
      <c r="D377" s="5">
        <v>5305.08</v>
      </c>
      <c r="E377" s="5">
        <v>58433323.479999997</v>
      </c>
      <c r="F377" s="5">
        <v>0</v>
      </c>
      <c r="G377" s="5">
        <v>479204.95</v>
      </c>
      <c r="H377" s="5">
        <v>6840.49</v>
      </c>
      <c r="I377" s="5">
        <v>10515621.529999999</v>
      </c>
      <c r="J377" s="5">
        <v>25228776.989999998</v>
      </c>
      <c r="K377" s="5">
        <v>63408692.170000002</v>
      </c>
      <c r="L377" s="5">
        <f t="shared" si="15"/>
        <v>25240922.559999999</v>
      </c>
      <c r="M377" s="6">
        <f t="shared" si="16"/>
        <v>132836842.13</v>
      </c>
      <c r="N377" s="6">
        <f t="shared" si="17"/>
        <v>158077764.69</v>
      </c>
    </row>
    <row r="378" spans="1:14" x14ac:dyDescent="0.25">
      <c r="A378" s="11">
        <v>373</v>
      </c>
      <c r="B378" s="4" t="s">
        <v>371</v>
      </c>
      <c r="C378" s="4" t="s">
        <v>1369</v>
      </c>
      <c r="D378" s="5">
        <v>0</v>
      </c>
      <c r="E378" s="5">
        <v>63632578.729999997</v>
      </c>
      <c r="F378" s="5">
        <v>0</v>
      </c>
      <c r="G378" s="5">
        <v>10324761.560000001</v>
      </c>
      <c r="H378" s="5">
        <v>0</v>
      </c>
      <c r="I378" s="5">
        <v>13886218.9</v>
      </c>
      <c r="J378" s="5">
        <v>0</v>
      </c>
      <c r="K378" s="5">
        <v>70136842.569999993</v>
      </c>
      <c r="L378" s="5">
        <f t="shared" si="15"/>
        <v>0</v>
      </c>
      <c r="M378" s="6">
        <f t="shared" si="16"/>
        <v>157980401.75999999</v>
      </c>
      <c r="N378" s="6">
        <f t="shared" si="17"/>
        <v>157980401.75999999</v>
      </c>
    </row>
    <row r="379" spans="1:14" x14ac:dyDescent="0.25">
      <c r="A379" s="11">
        <v>374</v>
      </c>
      <c r="B379" s="4" t="s">
        <v>373</v>
      </c>
      <c r="C379" s="4" t="s">
        <v>1371</v>
      </c>
      <c r="D379" s="5">
        <v>5022.3100000000004</v>
      </c>
      <c r="E379" s="5">
        <v>6937995.8200000003</v>
      </c>
      <c r="F379" s="5">
        <v>0</v>
      </c>
      <c r="G379" s="5">
        <v>0</v>
      </c>
      <c r="H379" s="5">
        <v>1091.42</v>
      </c>
      <c r="I379" s="5">
        <v>1399527.45</v>
      </c>
      <c r="J379" s="5">
        <v>10923335.67</v>
      </c>
      <c r="K379" s="5">
        <v>138416541.41999999</v>
      </c>
      <c r="L379" s="5">
        <f t="shared" si="15"/>
        <v>10929449.4</v>
      </c>
      <c r="M379" s="6">
        <f t="shared" si="16"/>
        <v>146754064.69</v>
      </c>
      <c r="N379" s="6">
        <f t="shared" si="17"/>
        <v>157683514.09</v>
      </c>
    </row>
    <row r="380" spans="1:14" x14ac:dyDescent="0.25">
      <c r="A380" s="11">
        <v>375</v>
      </c>
      <c r="B380" s="4" t="s">
        <v>395</v>
      </c>
      <c r="C380" s="4" t="s">
        <v>1393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157050152.86000001</v>
      </c>
      <c r="L380" s="5">
        <f t="shared" si="15"/>
        <v>0</v>
      </c>
      <c r="M380" s="6">
        <f t="shared" si="16"/>
        <v>157050152.86000001</v>
      </c>
      <c r="N380" s="6">
        <f t="shared" si="17"/>
        <v>157050152.86000001</v>
      </c>
    </row>
    <row r="381" spans="1:14" x14ac:dyDescent="0.25">
      <c r="A381" s="11">
        <v>376</v>
      </c>
      <c r="B381" s="4" t="s">
        <v>374</v>
      </c>
      <c r="C381" s="4" t="s">
        <v>1372</v>
      </c>
      <c r="D381" s="5">
        <v>0</v>
      </c>
      <c r="E381" s="5">
        <v>0</v>
      </c>
      <c r="F381" s="5">
        <v>0</v>
      </c>
      <c r="G381" s="5">
        <v>4942439.49</v>
      </c>
      <c r="H381" s="5">
        <v>0</v>
      </c>
      <c r="I381" s="5">
        <v>0</v>
      </c>
      <c r="J381" s="5">
        <v>0</v>
      </c>
      <c r="K381" s="5">
        <v>152029723.15000001</v>
      </c>
      <c r="L381" s="5">
        <f t="shared" si="15"/>
        <v>0</v>
      </c>
      <c r="M381" s="6">
        <f t="shared" si="16"/>
        <v>156972162.64000002</v>
      </c>
      <c r="N381" s="6">
        <f t="shared" si="17"/>
        <v>156972162.64000002</v>
      </c>
    </row>
    <row r="382" spans="1:14" x14ac:dyDescent="0.25">
      <c r="A382" s="11">
        <v>377</v>
      </c>
      <c r="B382" s="4" t="s">
        <v>375</v>
      </c>
      <c r="C382" s="4" t="s">
        <v>1373</v>
      </c>
      <c r="D382" s="5">
        <v>0</v>
      </c>
      <c r="E382" s="5">
        <v>20033007.899999999</v>
      </c>
      <c r="F382" s="5">
        <v>0</v>
      </c>
      <c r="G382" s="5">
        <v>1613497.95</v>
      </c>
      <c r="H382" s="5">
        <v>0</v>
      </c>
      <c r="I382" s="5">
        <v>6838518.5200000005</v>
      </c>
      <c r="J382" s="5">
        <v>0</v>
      </c>
      <c r="K382" s="5">
        <v>128418615.54000001</v>
      </c>
      <c r="L382" s="5">
        <f t="shared" si="15"/>
        <v>0</v>
      </c>
      <c r="M382" s="6">
        <f t="shared" si="16"/>
        <v>156903639.91</v>
      </c>
      <c r="N382" s="6">
        <f t="shared" si="17"/>
        <v>156903639.91</v>
      </c>
    </row>
    <row r="383" spans="1:14" x14ac:dyDescent="0.25">
      <c r="A383" s="11">
        <v>378</v>
      </c>
      <c r="B383" s="4" t="s">
        <v>376</v>
      </c>
      <c r="C383" s="4" t="s">
        <v>1374</v>
      </c>
      <c r="D383" s="5">
        <v>0</v>
      </c>
      <c r="E383" s="5">
        <v>37812283.589999996</v>
      </c>
      <c r="F383" s="5">
        <v>0</v>
      </c>
      <c r="G383" s="5">
        <v>3100930.27</v>
      </c>
      <c r="H383" s="5">
        <v>0</v>
      </c>
      <c r="I383" s="5">
        <v>9922091.9400000013</v>
      </c>
      <c r="J383" s="5">
        <v>0</v>
      </c>
      <c r="K383" s="5">
        <v>105964840.68000001</v>
      </c>
      <c r="L383" s="5">
        <f t="shared" si="15"/>
        <v>0</v>
      </c>
      <c r="M383" s="6">
        <f t="shared" si="16"/>
        <v>156800146.48000002</v>
      </c>
      <c r="N383" s="6">
        <f t="shared" si="17"/>
        <v>156800146.48000002</v>
      </c>
    </row>
    <row r="384" spans="1:14" x14ac:dyDescent="0.25">
      <c r="A384" s="11">
        <v>379</v>
      </c>
      <c r="B384" s="4" t="s">
        <v>377</v>
      </c>
      <c r="C384" s="4" t="s">
        <v>1375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156660725.56999999</v>
      </c>
      <c r="L384" s="5">
        <f t="shared" si="15"/>
        <v>0</v>
      </c>
      <c r="M384" s="6">
        <f t="shared" si="16"/>
        <v>156660725.56999999</v>
      </c>
      <c r="N384" s="6">
        <f t="shared" si="17"/>
        <v>156660725.56999999</v>
      </c>
    </row>
    <row r="385" spans="1:14" x14ac:dyDescent="0.25">
      <c r="A385" s="11">
        <v>380</v>
      </c>
      <c r="B385" s="4" t="s">
        <v>378</v>
      </c>
      <c r="C385" s="4" t="s">
        <v>1376</v>
      </c>
      <c r="D385" s="5">
        <v>8368321.5499999998</v>
      </c>
      <c r="E385" s="5">
        <v>43357485.18</v>
      </c>
      <c r="F385" s="5">
        <v>0</v>
      </c>
      <c r="G385" s="5">
        <v>177748.23</v>
      </c>
      <c r="H385" s="5">
        <v>2640019.29</v>
      </c>
      <c r="I385" s="5">
        <v>7314603.1200000001</v>
      </c>
      <c r="J385" s="5">
        <v>809007.71</v>
      </c>
      <c r="K385" s="5">
        <v>93662208.229999989</v>
      </c>
      <c r="L385" s="5">
        <f t="shared" si="15"/>
        <v>11817348.550000001</v>
      </c>
      <c r="M385" s="6">
        <f t="shared" si="16"/>
        <v>144512044.75999999</v>
      </c>
      <c r="N385" s="6">
        <f t="shared" si="17"/>
        <v>156329393.31</v>
      </c>
    </row>
    <row r="386" spans="1:14" x14ac:dyDescent="0.25">
      <c r="A386" s="11">
        <v>381</v>
      </c>
      <c r="B386" s="4" t="s">
        <v>379</v>
      </c>
      <c r="C386" s="4" t="s">
        <v>1377</v>
      </c>
      <c r="D386" s="5">
        <v>0</v>
      </c>
      <c r="E386" s="5">
        <v>92282465.060000002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63596635.850000001</v>
      </c>
      <c r="L386" s="5">
        <f t="shared" si="15"/>
        <v>0</v>
      </c>
      <c r="M386" s="6">
        <f t="shared" si="16"/>
        <v>155879100.91</v>
      </c>
      <c r="N386" s="6">
        <f t="shared" si="17"/>
        <v>155879100.91</v>
      </c>
    </row>
    <row r="387" spans="1:14" x14ac:dyDescent="0.25">
      <c r="A387" s="11">
        <v>382</v>
      </c>
      <c r="B387" s="4" t="s">
        <v>380</v>
      </c>
      <c r="C387" s="4" t="s">
        <v>1378</v>
      </c>
      <c r="D387" s="5">
        <v>0</v>
      </c>
      <c r="E387" s="5">
        <v>10740008.189999999</v>
      </c>
      <c r="F387" s="5">
        <v>0</v>
      </c>
      <c r="G387" s="5">
        <v>1138199.98</v>
      </c>
      <c r="H387" s="5">
        <v>0</v>
      </c>
      <c r="I387" s="5">
        <v>3421928.7</v>
      </c>
      <c r="J387" s="5">
        <v>0</v>
      </c>
      <c r="K387" s="5">
        <v>140224937.22999999</v>
      </c>
      <c r="L387" s="5">
        <f t="shared" si="15"/>
        <v>0</v>
      </c>
      <c r="M387" s="6">
        <f t="shared" si="16"/>
        <v>155525074.09999999</v>
      </c>
      <c r="N387" s="6">
        <f t="shared" si="17"/>
        <v>155525074.09999999</v>
      </c>
    </row>
    <row r="388" spans="1:14" x14ac:dyDescent="0.25">
      <c r="A388" s="11">
        <v>383</v>
      </c>
      <c r="B388" s="4" t="s">
        <v>381</v>
      </c>
      <c r="C388" s="4" t="s">
        <v>1379</v>
      </c>
      <c r="D388" s="5">
        <v>0</v>
      </c>
      <c r="E388" s="5">
        <v>23467957.649999999</v>
      </c>
      <c r="F388" s="5">
        <v>0</v>
      </c>
      <c r="G388" s="5">
        <v>2368390.34</v>
      </c>
      <c r="H388" s="5">
        <v>0</v>
      </c>
      <c r="I388" s="5">
        <v>4105473.47</v>
      </c>
      <c r="J388" s="5">
        <v>0</v>
      </c>
      <c r="K388" s="5">
        <v>125143289.09999999</v>
      </c>
      <c r="L388" s="5">
        <f t="shared" si="15"/>
        <v>0</v>
      </c>
      <c r="M388" s="6">
        <f t="shared" si="16"/>
        <v>155085110.56</v>
      </c>
      <c r="N388" s="6">
        <f t="shared" si="17"/>
        <v>155085110.56</v>
      </c>
    </row>
    <row r="389" spans="1:14" x14ac:dyDescent="0.25">
      <c r="A389" s="11">
        <v>384</v>
      </c>
      <c r="B389" s="4" t="s">
        <v>382</v>
      </c>
      <c r="C389" s="4" t="s">
        <v>1380</v>
      </c>
      <c r="D389" s="5">
        <v>0</v>
      </c>
      <c r="E389" s="5">
        <v>64748480.390000001</v>
      </c>
      <c r="F389" s="5">
        <v>0</v>
      </c>
      <c r="G389" s="5">
        <v>147064.82999999999</v>
      </c>
      <c r="H389" s="5">
        <v>0</v>
      </c>
      <c r="I389" s="5">
        <v>14023967.16</v>
      </c>
      <c r="J389" s="5">
        <v>1466914.75</v>
      </c>
      <c r="K389" s="5">
        <v>74362888.060000002</v>
      </c>
      <c r="L389" s="5">
        <f t="shared" si="15"/>
        <v>1466914.75</v>
      </c>
      <c r="M389" s="6">
        <f t="shared" si="16"/>
        <v>153282400.44</v>
      </c>
      <c r="N389" s="6">
        <f t="shared" si="17"/>
        <v>154749315.19</v>
      </c>
    </row>
    <row r="390" spans="1:14" x14ac:dyDescent="0.25">
      <c r="A390" s="11">
        <v>385</v>
      </c>
      <c r="B390" s="4" t="s">
        <v>384</v>
      </c>
      <c r="C390" s="4" t="s">
        <v>1382</v>
      </c>
      <c r="D390" s="5">
        <v>0</v>
      </c>
      <c r="E390" s="5">
        <v>33031285.140000001</v>
      </c>
      <c r="F390" s="5">
        <v>0</v>
      </c>
      <c r="G390" s="5">
        <v>5681418.5300000003</v>
      </c>
      <c r="H390" s="5">
        <v>0</v>
      </c>
      <c r="I390" s="5">
        <v>7573718.71</v>
      </c>
      <c r="J390" s="5">
        <v>619409.63</v>
      </c>
      <c r="K390" s="5">
        <v>107777025.23999999</v>
      </c>
      <c r="L390" s="5">
        <f t="shared" ref="L390:L453" si="18">D390+F390+H390+J390</f>
        <v>619409.63</v>
      </c>
      <c r="M390" s="6">
        <f t="shared" ref="M390:M453" si="19">E390+G390+I390+K390</f>
        <v>154063447.62</v>
      </c>
      <c r="N390" s="6">
        <f t="shared" ref="N390:N453" si="20">L390+M390</f>
        <v>154682857.25</v>
      </c>
    </row>
    <row r="391" spans="1:14" x14ac:dyDescent="0.25">
      <c r="A391" s="11">
        <v>386</v>
      </c>
      <c r="B391" s="4" t="s">
        <v>383</v>
      </c>
      <c r="C391" s="4" t="s">
        <v>1381</v>
      </c>
      <c r="D391" s="5">
        <v>0</v>
      </c>
      <c r="E391" s="5">
        <v>45711928.609999999</v>
      </c>
      <c r="F391" s="5">
        <v>0</v>
      </c>
      <c r="G391" s="5">
        <v>22678556.629999999</v>
      </c>
      <c r="H391" s="5">
        <v>0</v>
      </c>
      <c r="I391" s="5">
        <v>30924355.489999998</v>
      </c>
      <c r="J391" s="5">
        <v>0</v>
      </c>
      <c r="K391" s="5">
        <v>55249561.909999996</v>
      </c>
      <c r="L391" s="5">
        <f t="shared" si="18"/>
        <v>0</v>
      </c>
      <c r="M391" s="6">
        <f t="shared" si="19"/>
        <v>154564402.63999999</v>
      </c>
      <c r="N391" s="6">
        <f t="shared" si="20"/>
        <v>154564402.63999999</v>
      </c>
    </row>
    <row r="392" spans="1:14" x14ac:dyDescent="0.25">
      <c r="A392" s="11">
        <v>387</v>
      </c>
      <c r="B392" s="4" t="s">
        <v>387</v>
      </c>
      <c r="C392" s="4" t="s">
        <v>1385</v>
      </c>
      <c r="D392" s="5">
        <v>0</v>
      </c>
      <c r="E392" s="5">
        <v>0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154393671.30000001</v>
      </c>
      <c r="L392" s="5">
        <f t="shared" si="18"/>
        <v>0</v>
      </c>
      <c r="M392" s="6">
        <f t="shared" si="19"/>
        <v>154393671.30000001</v>
      </c>
      <c r="N392" s="6">
        <f t="shared" si="20"/>
        <v>154393671.30000001</v>
      </c>
    </row>
    <row r="393" spans="1:14" x14ac:dyDescent="0.25">
      <c r="A393" s="11">
        <v>388</v>
      </c>
      <c r="B393" s="4" t="s">
        <v>385</v>
      </c>
      <c r="C393" s="4" t="s">
        <v>1383</v>
      </c>
      <c r="D393" s="5">
        <v>0</v>
      </c>
      <c r="E393" s="5">
        <v>23213302.850000001</v>
      </c>
      <c r="F393" s="5">
        <v>0</v>
      </c>
      <c r="G393" s="5">
        <v>0</v>
      </c>
      <c r="H393" s="5">
        <v>0</v>
      </c>
      <c r="I393" s="5">
        <v>6888216.9700000007</v>
      </c>
      <c r="J393" s="5">
        <v>0</v>
      </c>
      <c r="K393" s="5">
        <v>124103379.34999999</v>
      </c>
      <c r="L393" s="5">
        <f t="shared" si="18"/>
        <v>0</v>
      </c>
      <c r="M393" s="6">
        <f t="shared" si="19"/>
        <v>154204899.16999999</v>
      </c>
      <c r="N393" s="6">
        <f t="shared" si="20"/>
        <v>154204899.16999999</v>
      </c>
    </row>
    <row r="394" spans="1:14" x14ac:dyDescent="0.25">
      <c r="A394" s="11">
        <v>389</v>
      </c>
      <c r="B394" s="4" t="s">
        <v>386</v>
      </c>
      <c r="C394" s="4" t="s">
        <v>1384</v>
      </c>
      <c r="D394" s="5">
        <v>0</v>
      </c>
      <c r="E394" s="5">
        <v>60471602.350000001</v>
      </c>
      <c r="F394" s="5">
        <v>0</v>
      </c>
      <c r="G394" s="5">
        <v>6342021.1200000001</v>
      </c>
      <c r="H394" s="5">
        <v>0</v>
      </c>
      <c r="I394" s="5">
        <v>13133915.289999999</v>
      </c>
      <c r="J394" s="5">
        <v>49976382.890000001</v>
      </c>
      <c r="K394" s="5">
        <v>24224058.690000001</v>
      </c>
      <c r="L394" s="5">
        <f t="shared" si="18"/>
        <v>49976382.890000001</v>
      </c>
      <c r="M394" s="6">
        <f t="shared" si="19"/>
        <v>104171597.44999999</v>
      </c>
      <c r="N394" s="6">
        <f t="shared" si="20"/>
        <v>154147980.33999997</v>
      </c>
    </row>
    <row r="395" spans="1:14" x14ac:dyDescent="0.25">
      <c r="A395" s="11">
        <v>390</v>
      </c>
      <c r="B395" s="4" t="s">
        <v>388</v>
      </c>
      <c r="C395" s="4" t="s">
        <v>1386</v>
      </c>
      <c r="D395" s="5">
        <v>9760703.4900000002</v>
      </c>
      <c r="E395" s="5">
        <v>66126779.689999998</v>
      </c>
      <c r="F395" s="5">
        <v>0</v>
      </c>
      <c r="G395" s="5">
        <v>5416462.5599999996</v>
      </c>
      <c r="H395" s="5">
        <v>0</v>
      </c>
      <c r="I395" s="5">
        <v>19315144.41</v>
      </c>
      <c r="J395" s="5">
        <v>0</v>
      </c>
      <c r="K395" s="5">
        <v>53183105.700000003</v>
      </c>
      <c r="L395" s="5">
        <f t="shared" si="18"/>
        <v>9760703.4900000002</v>
      </c>
      <c r="M395" s="6">
        <f t="shared" si="19"/>
        <v>144041492.36000001</v>
      </c>
      <c r="N395" s="6">
        <f t="shared" si="20"/>
        <v>153802195.85000002</v>
      </c>
    </row>
    <row r="396" spans="1:14" x14ac:dyDescent="0.25">
      <c r="A396" s="11">
        <v>391</v>
      </c>
      <c r="B396" s="4" t="s">
        <v>389</v>
      </c>
      <c r="C396" s="4" t="s">
        <v>1387</v>
      </c>
      <c r="D396" s="5">
        <v>0</v>
      </c>
      <c r="E396" s="5">
        <v>0</v>
      </c>
      <c r="F396" s="5">
        <v>0</v>
      </c>
      <c r="G396" s="5">
        <v>0</v>
      </c>
      <c r="H396" s="5">
        <v>3233551.76</v>
      </c>
      <c r="I396" s="5">
        <v>0</v>
      </c>
      <c r="J396" s="5">
        <v>4145712.74</v>
      </c>
      <c r="K396" s="5">
        <v>146280484.31</v>
      </c>
      <c r="L396" s="5">
        <f t="shared" si="18"/>
        <v>7379264.5</v>
      </c>
      <c r="M396" s="6">
        <f t="shared" si="19"/>
        <v>146280484.31</v>
      </c>
      <c r="N396" s="6">
        <f t="shared" si="20"/>
        <v>153659748.81</v>
      </c>
    </row>
    <row r="397" spans="1:14" x14ac:dyDescent="0.25">
      <c r="A397" s="11">
        <v>392</v>
      </c>
      <c r="B397" s="4" t="s">
        <v>590</v>
      </c>
      <c r="C397" s="4" t="s">
        <v>1586</v>
      </c>
      <c r="D397" s="5">
        <v>20023177.129999999</v>
      </c>
      <c r="E397" s="5">
        <v>70684856.879999995</v>
      </c>
      <c r="F397" s="5">
        <v>375172.7</v>
      </c>
      <c r="G397" s="5">
        <v>0</v>
      </c>
      <c r="H397" s="5">
        <v>3657254.73</v>
      </c>
      <c r="I397" s="5">
        <v>5253037.57</v>
      </c>
      <c r="J397" s="5">
        <v>52899388.82</v>
      </c>
      <c r="K397" s="5">
        <v>185507.18</v>
      </c>
      <c r="L397" s="5">
        <f t="shared" si="18"/>
        <v>76954993.379999995</v>
      </c>
      <c r="M397" s="6">
        <f t="shared" si="19"/>
        <v>76123401.629999995</v>
      </c>
      <c r="N397" s="6">
        <f t="shared" si="20"/>
        <v>153078395.00999999</v>
      </c>
    </row>
    <row r="398" spans="1:14" x14ac:dyDescent="0.25">
      <c r="A398" s="11">
        <v>393</v>
      </c>
      <c r="B398" s="4" t="s">
        <v>390</v>
      </c>
      <c r="C398" s="4" t="s">
        <v>1388</v>
      </c>
      <c r="D398" s="5">
        <v>0</v>
      </c>
      <c r="E398" s="5">
        <v>52789026</v>
      </c>
      <c r="F398" s="5">
        <v>0</v>
      </c>
      <c r="G398" s="5">
        <v>1130239.71</v>
      </c>
      <c r="H398" s="5">
        <v>0</v>
      </c>
      <c r="I398" s="5">
        <v>8885128.9299999997</v>
      </c>
      <c r="J398" s="5">
        <v>0</v>
      </c>
      <c r="K398" s="5">
        <v>89708883.129999995</v>
      </c>
      <c r="L398" s="5">
        <f t="shared" si="18"/>
        <v>0</v>
      </c>
      <c r="M398" s="6">
        <f t="shared" si="19"/>
        <v>152513277.76999998</v>
      </c>
      <c r="N398" s="6">
        <f t="shared" si="20"/>
        <v>152513277.76999998</v>
      </c>
    </row>
    <row r="399" spans="1:14" x14ac:dyDescent="0.25">
      <c r="A399" s="11">
        <v>394</v>
      </c>
      <c r="B399" s="4" t="s">
        <v>391</v>
      </c>
      <c r="C399" s="4" t="s">
        <v>1389</v>
      </c>
      <c r="D399" s="5">
        <v>0</v>
      </c>
      <c r="E399" s="5">
        <v>74260783.230000004</v>
      </c>
      <c r="F399" s="5">
        <v>0</v>
      </c>
      <c r="G399" s="5">
        <v>447242.16</v>
      </c>
      <c r="H399" s="5">
        <v>0</v>
      </c>
      <c r="I399" s="5">
        <v>16785904.830000002</v>
      </c>
      <c r="J399" s="5">
        <v>0</v>
      </c>
      <c r="K399" s="5">
        <v>60992302.829999998</v>
      </c>
      <c r="L399" s="5">
        <f t="shared" si="18"/>
        <v>0</v>
      </c>
      <c r="M399" s="6">
        <f t="shared" si="19"/>
        <v>152486233.05000001</v>
      </c>
      <c r="N399" s="6">
        <f t="shared" si="20"/>
        <v>152486233.05000001</v>
      </c>
    </row>
    <row r="400" spans="1:14" x14ac:dyDescent="0.25">
      <c r="A400" s="11">
        <v>395</v>
      </c>
      <c r="B400" s="4" t="s">
        <v>394</v>
      </c>
      <c r="C400" s="4" t="s">
        <v>1392</v>
      </c>
      <c r="D400" s="5">
        <v>0</v>
      </c>
      <c r="E400" s="5">
        <v>21558652.289999999</v>
      </c>
      <c r="F400" s="5">
        <v>0</v>
      </c>
      <c r="G400" s="5">
        <v>93710.680000000008</v>
      </c>
      <c r="H400" s="5">
        <v>0</v>
      </c>
      <c r="I400" s="5">
        <v>4845372.5</v>
      </c>
      <c r="J400" s="5">
        <v>0</v>
      </c>
      <c r="K400" s="5">
        <v>125891752.02000001</v>
      </c>
      <c r="L400" s="5">
        <f t="shared" si="18"/>
        <v>0</v>
      </c>
      <c r="M400" s="6">
        <f t="shared" si="19"/>
        <v>152389487.49000001</v>
      </c>
      <c r="N400" s="6">
        <f t="shared" si="20"/>
        <v>152389487.49000001</v>
      </c>
    </row>
    <row r="401" spans="1:14" x14ac:dyDescent="0.25">
      <c r="A401" s="11">
        <v>396</v>
      </c>
      <c r="B401" s="4" t="s">
        <v>392</v>
      </c>
      <c r="C401" s="4" t="s">
        <v>1390</v>
      </c>
      <c r="D401" s="5">
        <v>0</v>
      </c>
      <c r="E401" s="5">
        <v>6714557.2999999998</v>
      </c>
      <c r="F401" s="5">
        <v>0</v>
      </c>
      <c r="G401" s="5">
        <v>18574173.75</v>
      </c>
      <c r="H401" s="5">
        <v>0</v>
      </c>
      <c r="I401" s="5">
        <v>1432938.98</v>
      </c>
      <c r="J401" s="5">
        <v>0</v>
      </c>
      <c r="K401" s="5">
        <v>125664085.69999999</v>
      </c>
      <c r="L401" s="5">
        <f t="shared" si="18"/>
        <v>0</v>
      </c>
      <c r="M401" s="6">
        <f t="shared" si="19"/>
        <v>152385755.72999999</v>
      </c>
      <c r="N401" s="6">
        <f t="shared" si="20"/>
        <v>152385755.72999999</v>
      </c>
    </row>
    <row r="402" spans="1:14" x14ac:dyDescent="0.25">
      <c r="A402" s="11">
        <v>397</v>
      </c>
      <c r="B402" s="4" t="s">
        <v>393</v>
      </c>
      <c r="C402" s="4" t="s">
        <v>1391</v>
      </c>
      <c r="D402" s="5">
        <v>0</v>
      </c>
      <c r="E402" s="5">
        <v>27605104.98</v>
      </c>
      <c r="F402" s="5">
        <v>0</v>
      </c>
      <c r="G402" s="5">
        <v>16294620.359999999</v>
      </c>
      <c r="H402" s="5">
        <v>0</v>
      </c>
      <c r="I402" s="5">
        <v>7349369.9299999997</v>
      </c>
      <c r="J402" s="5">
        <v>32974276.829999998</v>
      </c>
      <c r="K402" s="5">
        <v>68091202.709999993</v>
      </c>
      <c r="L402" s="5">
        <f t="shared" si="18"/>
        <v>32974276.829999998</v>
      </c>
      <c r="M402" s="6">
        <f t="shared" si="19"/>
        <v>119340297.97999999</v>
      </c>
      <c r="N402" s="6">
        <f t="shared" si="20"/>
        <v>152314574.81</v>
      </c>
    </row>
    <row r="403" spans="1:14" x14ac:dyDescent="0.25">
      <c r="A403" s="11">
        <v>398</v>
      </c>
      <c r="B403" s="4" t="s">
        <v>396</v>
      </c>
      <c r="C403" s="4" t="s">
        <v>1394</v>
      </c>
      <c r="D403" s="5">
        <v>0</v>
      </c>
      <c r="E403" s="5">
        <v>49250451.130000003</v>
      </c>
      <c r="F403" s="5">
        <v>0</v>
      </c>
      <c r="G403" s="5">
        <v>5018339.1399999997</v>
      </c>
      <c r="H403" s="5">
        <v>0</v>
      </c>
      <c r="I403" s="5">
        <v>11511168.609999999</v>
      </c>
      <c r="J403" s="5">
        <v>0</v>
      </c>
      <c r="K403" s="5">
        <v>85733784.090000004</v>
      </c>
      <c r="L403" s="5">
        <f t="shared" si="18"/>
        <v>0</v>
      </c>
      <c r="M403" s="6">
        <f t="shared" si="19"/>
        <v>151513742.97</v>
      </c>
      <c r="N403" s="6">
        <f t="shared" si="20"/>
        <v>151513742.97</v>
      </c>
    </row>
    <row r="404" spans="1:14" x14ac:dyDescent="0.25">
      <c r="A404" s="11">
        <v>399</v>
      </c>
      <c r="B404" s="4" t="s">
        <v>398</v>
      </c>
      <c r="C404" s="4" t="s">
        <v>1396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1108719.6599999999</v>
      </c>
      <c r="J404" s="5">
        <v>0</v>
      </c>
      <c r="K404" s="5">
        <v>150236174.78999999</v>
      </c>
      <c r="L404" s="5">
        <f t="shared" si="18"/>
        <v>0</v>
      </c>
      <c r="M404" s="6">
        <f t="shared" si="19"/>
        <v>151344894.44999999</v>
      </c>
      <c r="N404" s="6">
        <f t="shared" si="20"/>
        <v>151344894.44999999</v>
      </c>
    </row>
    <row r="405" spans="1:14" x14ac:dyDescent="0.25">
      <c r="A405" s="11">
        <v>400</v>
      </c>
      <c r="B405" s="4" t="s">
        <v>397</v>
      </c>
      <c r="C405" s="4" t="s">
        <v>1395</v>
      </c>
      <c r="D405" s="5">
        <v>0</v>
      </c>
      <c r="E405" s="5">
        <v>1905474.08</v>
      </c>
      <c r="F405" s="5">
        <v>0</v>
      </c>
      <c r="G405" s="5">
        <v>379265</v>
      </c>
      <c r="H405" s="5">
        <v>0</v>
      </c>
      <c r="I405" s="5">
        <v>291132.99</v>
      </c>
      <c r="J405" s="5">
        <v>0</v>
      </c>
      <c r="K405" s="5">
        <v>148748951.65000001</v>
      </c>
      <c r="L405" s="5">
        <f t="shared" si="18"/>
        <v>0</v>
      </c>
      <c r="M405" s="6">
        <f t="shared" si="19"/>
        <v>151324823.72</v>
      </c>
      <c r="N405" s="6">
        <f t="shared" si="20"/>
        <v>151324823.72</v>
      </c>
    </row>
    <row r="406" spans="1:14" x14ac:dyDescent="0.25">
      <c r="A406" s="11">
        <v>401</v>
      </c>
      <c r="B406" s="4" t="s">
        <v>399</v>
      </c>
      <c r="C406" s="4" t="s">
        <v>1397</v>
      </c>
      <c r="D406" s="5">
        <v>0</v>
      </c>
      <c r="E406" s="5">
        <v>39866009.729999997</v>
      </c>
      <c r="F406" s="5">
        <v>0</v>
      </c>
      <c r="G406" s="5">
        <v>0</v>
      </c>
      <c r="H406" s="5">
        <v>0</v>
      </c>
      <c r="I406" s="5">
        <v>6427424.1799999997</v>
      </c>
      <c r="J406" s="5">
        <v>0</v>
      </c>
      <c r="K406" s="5">
        <v>105008613.51000001</v>
      </c>
      <c r="L406" s="5">
        <f t="shared" si="18"/>
        <v>0</v>
      </c>
      <c r="M406" s="6">
        <f t="shared" si="19"/>
        <v>151302047.42000002</v>
      </c>
      <c r="N406" s="6">
        <f t="shared" si="20"/>
        <v>151302047.42000002</v>
      </c>
    </row>
    <row r="407" spans="1:14" x14ac:dyDescent="0.25">
      <c r="A407" s="11">
        <v>402</v>
      </c>
      <c r="B407" s="4" t="s">
        <v>400</v>
      </c>
      <c r="C407" s="4" t="s">
        <v>1398</v>
      </c>
      <c r="D407" s="5">
        <v>0</v>
      </c>
      <c r="E407" s="5">
        <v>48191986</v>
      </c>
      <c r="F407" s="5">
        <v>0</v>
      </c>
      <c r="G407" s="5">
        <v>12467599.630000001</v>
      </c>
      <c r="H407" s="5">
        <v>0</v>
      </c>
      <c r="I407" s="5">
        <v>7149503.1600000001</v>
      </c>
      <c r="J407" s="5">
        <v>0</v>
      </c>
      <c r="K407" s="5">
        <v>83250193.859999999</v>
      </c>
      <c r="L407" s="5">
        <f t="shared" si="18"/>
        <v>0</v>
      </c>
      <c r="M407" s="6">
        <f t="shared" si="19"/>
        <v>151059282.65000001</v>
      </c>
      <c r="N407" s="6">
        <f t="shared" si="20"/>
        <v>151059282.65000001</v>
      </c>
    </row>
    <row r="408" spans="1:14" x14ac:dyDescent="0.25">
      <c r="A408" s="11">
        <v>403</v>
      </c>
      <c r="B408" s="4" t="s">
        <v>401</v>
      </c>
      <c r="C408" s="4" t="s">
        <v>1399</v>
      </c>
      <c r="D408" s="5">
        <v>0</v>
      </c>
      <c r="E408" s="5">
        <v>41002889.079999998</v>
      </c>
      <c r="F408" s="5">
        <v>0</v>
      </c>
      <c r="G408" s="5">
        <v>4246006.51</v>
      </c>
      <c r="H408" s="5">
        <v>0</v>
      </c>
      <c r="I408" s="5">
        <v>9982447.3599999994</v>
      </c>
      <c r="J408" s="5">
        <v>0</v>
      </c>
      <c r="K408" s="5">
        <v>94189519.909999996</v>
      </c>
      <c r="L408" s="5">
        <f t="shared" si="18"/>
        <v>0</v>
      </c>
      <c r="M408" s="6">
        <f t="shared" si="19"/>
        <v>149420862.85999998</v>
      </c>
      <c r="N408" s="6">
        <f t="shared" si="20"/>
        <v>149420862.85999998</v>
      </c>
    </row>
    <row r="409" spans="1:14" x14ac:dyDescent="0.25">
      <c r="A409" s="11">
        <v>404</v>
      </c>
      <c r="B409" s="4" t="s">
        <v>402</v>
      </c>
      <c r="C409" s="4" t="s">
        <v>1400</v>
      </c>
      <c r="D409" s="5">
        <v>0</v>
      </c>
      <c r="E409" s="5">
        <v>66801014.259999998</v>
      </c>
      <c r="F409" s="5">
        <v>0</v>
      </c>
      <c r="G409" s="5">
        <v>104013.38</v>
      </c>
      <c r="H409" s="5">
        <v>0</v>
      </c>
      <c r="I409" s="5">
        <v>21872686.210000001</v>
      </c>
      <c r="J409" s="5">
        <v>0</v>
      </c>
      <c r="K409" s="5">
        <v>60335798.600000001</v>
      </c>
      <c r="L409" s="5">
        <f t="shared" si="18"/>
        <v>0</v>
      </c>
      <c r="M409" s="6">
        <f t="shared" si="19"/>
        <v>149113512.44999999</v>
      </c>
      <c r="N409" s="6">
        <f t="shared" si="20"/>
        <v>149113512.44999999</v>
      </c>
    </row>
    <row r="410" spans="1:14" x14ac:dyDescent="0.25">
      <c r="A410" s="11">
        <v>405</v>
      </c>
      <c r="B410" s="4" t="s">
        <v>403</v>
      </c>
      <c r="C410" s="4" t="s">
        <v>1401</v>
      </c>
      <c r="D410" s="5">
        <v>0</v>
      </c>
      <c r="E410" s="5">
        <v>38622705.789999999</v>
      </c>
      <c r="F410" s="5">
        <v>0</v>
      </c>
      <c r="G410" s="5">
        <v>1296677.27</v>
      </c>
      <c r="H410" s="5">
        <v>0</v>
      </c>
      <c r="I410" s="5">
        <v>7749941.8899999997</v>
      </c>
      <c r="J410" s="5">
        <v>0</v>
      </c>
      <c r="K410" s="5">
        <v>101268794.28</v>
      </c>
      <c r="L410" s="5">
        <f t="shared" si="18"/>
        <v>0</v>
      </c>
      <c r="M410" s="6">
        <f t="shared" si="19"/>
        <v>148938119.23000002</v>
      </c>
      <c r="N410" s="6">
        <f t="shared" si="20"/>
        <v>148938119.23000002</v>
      </c>
    </row>
    <row r="411" spans="1:14" x14ac:dyDescent="0.25">
      <c r="A411" s="11">
        <v>406</v>
      </c>
      <c r="B411" s="4" t="s">
        <v>404</v>
      </c>
      <c r="C411" s="4" t="s">
        <v>1402</v>
      </c>
      <c r="D411" s="5">
        <v>20476807.57</v>
      </c>
      <c r="E411" s="5">
        <v>614709.93000000005</v>
      </c>
      <c r="F411" s="5">
        <v>6870664.7599999998</v>
      </c>
      <c r="G411" s="5">
        <v>0</v>
      </c>
      <c r="H411" s="5">
        <v>21650578.990000002</v>
      </c>
      <c r="I411" s="5">
        <v>133456.74</v>
      </c>
      <c r="J411" s="5">
        <v>0</v>
      </c>
      <c r="K411" s="5">
        <v>98983576.280000001</v>
      </c>
      <c r="L411" s="5">
        <f t="shared" si="18"/>
        <v>48998051.32</v>
      </c>
      <c r="M411" s="6">
        <f t="shared" si="19"/>
        <v>99731742.950000003</v>
      </c>
      <c r="N411" s="6">
        <f t="shared" si="20"/>
        <v>148729794.27000001</v>
      </c>
    </row>
    <row r="412" spans="1:14" x14ac:dyDescent="0.25">
      <c r="A412" s="11">
        <v>407</v>
      </c>
      <c r="B412" s="4" t="s">
        <v>405</v>
      </c>
      <c r="C412" s="4" t="s">
        <v>1403</v>
      </c>
      <c r="D412" s="5">
        <v>0</v>
      </c>
      <c r="E412" s="5">
        <v>3813981.3</v>
      </c>
      <c r="F412" s="5">
        <v>0</v>
      </c>
      <c r="G412" s="5">
        <v>0</v>
      </c>
      <c r="H412" s="5">
        <v>0</v>
      </c>
      <c r="I412" s="5">
        <v>4888076.54</v>
      </c>
      <c r="J412" s="5">
        <v>0</v>
      </c>
      <c r="K412" s="5">
        <v>139983089.72</v>
      </c>
      <c r="L412" s="5">
        <f t="shared" si="18"/>
        <v>0</v>
      </c>
      <c r="M412" s="6">
        <f t="shared" si="19"/>
        <v>148685147.56</v>
      </c>
      <c r="N412" s="6">
        <f t="shared" si="20"/>
        <v>148685147.56</v>
      </c>
    </row>
    <row r="413" spans="1:14" x14ac:dyDescent="0.25">
      <c r="A413" s="11">
        <v>408</v>
      </c>
      <c r="B413" s="4" t="s">
        <v>406</v>
      </c>
      <c r="C413" s="4" t="s">
        <v>1404</v>
      </c>
      <c r="D413" s="5">
        <v>0</v>
      </c>
      <c r="E413" s="5">
        <v>19468982.039999999</v>
      </c>
      <c r="F413" s="5">
        <v>0</v>
      </c>
      <c r="G413" s="5">
        <v>3452345.65</v>
      </c>
      <c r="H413" s="5">
        <v>0</v>
      </c>
      <c r="I413" s="5">
        <v>8142848.3599999994</v>
      </c>
      <c r="J413" s="5">
        <v>0</v>
      </c>
      <c r="K413" s="5">
        <v>117172841.48999999</v>
      </c>
      <c r="L413" s="5">
        <f t="shared" si="18"/>
        <v>0</v>
      </c>
      <c r="M413" s="6">
        <f t="shared" si="19"/>
        <v>148237017.53999999</v>
      </c>
      <c r="N413" s="6">
        <f t="shared" si="20"/>
        <v>148237017.53999999</v>
      </c>
    </row>
    <row r="414" spans="1:14" x14ac:dyDescent="0.25">
      <c r="A414" s="11">
        <v>409</v>
      </c>
      <c r="B414" s="4" t="s">
        <v>408</v>
      </c>
      <c r="C414" s="4" t="s">
        <v>1406</v>
      </c>
      <c r="D414" s="5">
        <v>0</v>
      </c>
      <c r="E414" s="5">
        <v>26834086.800000001</v>
      </c>
      <c r="F414" s="5">
        <v>0</v>
      </c>
      <c r="G414" s="5">
        <v>9447.9699999999993</v>
      </c>
      <c r="H414" s="5">
        <v>0</v>
      </c>
      <c r="I414" s="5">
        <v>6492434.5999999996</v>
      </c>
      <c r="J414" s="5">
        <v>0</v>
      </c>
      <c r="K414" s="5">
        <v>114890682.37</v>
      </c>
      <c r="L414" s="5">
        <f t="shared" si="18"/>
        <v>0</v>
      </c>
      <c r="M414" s="6">
        <f t="shared" si="19"/>
        <v>148226651.74000001</v>
      </c>
      <c r="N414" s="6">
        <f t="shared" si="20"/>
        <v>148226651.74000001</v>
      </c>
    </row>
    <row r="415" spans="1:14" x14ac:dyDescent="0.25">
      <c r="A415" s="11">
        <v>410</v>
      </c>
      <c r="B415" s="4" t="s">
        <v>407</v>
      </c>
      <c r="C415" s="4" t="s">
        <v>1405</v>
      </c>
      <c r="D415" s="5">
        <v>0</v>
      </c>
      <c r="E415" s="5">
        <v>54433783.259999998</v>
      </c>
      <c r="F415" s="5">
        <v>0</v>
      </c>
      <c r="G415" s="5">
        <v>0</v>
      </c>
      <c r="H415" s="5">
        <v>0</v>
      </c>
      <c r="I415" s="5">
        <v>13248470.770000001</v>
      </c>
      <c r="J415" s="5">
        <v>0</v>
      </c>
      <c r="K415" s="5">
        <v>80492152.340000004</v>
      </c>
      <c r="L415" s="5">
        <f t="shared" si="18"/>
        <v>0</v>
      </c>
      <c r="M415" s="6">
        <f t="shared" si="19"/>
        <v>148174406.37</v>
      </c>
      <c r="N415" s="6">
        <f t="shared" si="20"/>
        <v>148174406.37</v>
      </c>
    </row>
    <row r="416" spans="1:14" x14ac:dyDescent="0.25">
      <c r="A416" s="11">
        <v>411</v>
      </c>
      <c r="B416" s="4" t="s">
        <v>409</v>
      </c>
      <c r="C416" s="4" t="s">
        <v>1407</v>
      </c>
      <c r="D416" s="5">
        <v>60603218.789999999</v>
      </c>
      <c r="E416" s="5">
        <v>0</v>
      </c>
      <c r="F416" s="5">
        <v>386987.65</v>
      </c>
      <c r="G416" s="5">
        <v>23028.86</v>
      </c>
      <c r="H416" s="5">
        <v>12058037.640000001</v>
      </c>
      <c r="I416" s="5">
        <v>0</v>
      </c>
      <c r="J416" s="5">
        <v>0</v>
      </c>
      <c r="K416" s="5">
        <v>74931043.620000005</v>
      </c>
      <c r="L416" s="5">
        <f t="shared" si="18"/>
        <v>73048244.079999998</v>
      </c>
      <c r="M416" s="6">
        <f t="shared" si="19"/>
        <v>74954072.480000004</v>
      </c>
      <c r="N416" s="6">
        <f t="shared" si="20"/>
        <v>148002316.56</v>
      </c>
    </row>
    <row r="417" spans="1:14" x14ac:dyDescent="0.25">
      <c r="A417" s="11">
        <v>412</v>
      </c>
      <c r="B417" s="4" t="s">
        <v>410</v>
      </c>
      <c r="C417" s="4" t="s">
        <v>1408</v>
      </c>
      <c r="D417" s="5">
        <v>0</v>
      </c>
      <c r="E417" s="5">
        <v>61155346.979999997</v>
      </c>
      <c r="F417" s="5">
        <v>0</v>
      </c>
      <c r="G417" s="5">
        <v>3319160.84</v>
      </c>
      <c r="H417" s="5">
        <v>0</v>
      </c>
      <c r="I417" s="5">
        <v>11751908.939999999</v>
      </c>
      <c r="J417" s="5">
        <v>8150647.5</v>
      </c>
      <c r="K417" s="5">
        <v>63528520.180000007</v>
      </c>
      <c r="L417" s="5">
        <f t="shared" si="18"/>
        <v>8150647.5</v>
      </c>
      <c r="M417" s="6">
        <f t="shared" si="19"/>
        <v>139754936.94</v>
      </c>
      <c r="N417" s="6">
        <f t="shared" si="20"/>
        <v>147905584.44</v>
      </c>
    </row>
    <row r="418" spans="1:14" x14ac:dyDescent="0.25">
      <c r="A418" s="11">
        <v>413</v>
      </c>
      <c r="B418" s="4" t="s">
        <v>411</v>
      </c>
      <c r="C418" s="4" t="s">
        <v>1409</v>
      </c>
      <c r="D418" s="5">
        <v>0</v>
      </c>
      <c r="E418" s="5">
        <v>39079045.979999997</v>
      </c>
      <c r="F418" s="5">
        <v>0</v>
      </c>
      <c r="G418" s="5">
        <v>4139510.63</v>
      </c>
      <c r="H418" s="5">
        <v>0</v>
      </c>
      <c r="I418" s="5">
        <v>13159835.880000001</v>
      </c>
      <c r="J418" s="5">
        <v>0</v>
      </c>
      <c r="K418" s="5">
        <v>91495489.339999989</v>
      </c>
      <c r="L418" s="5">
        <f t="shared" si="18"/>
        <v>0</v>
      </c>
      <c r="M418" s="6">
        <f t="shared" si="19"/>
        <v>147873881.82999998</v>
      </c>
      <c r="N418" s="6">
        <f t="shared" si="20"/>
        <v>147873881.82999998</v>
      </c>
    </row>
    <row r="419" spans="1:14" x14ac:dyDescent="0.25">
      <c r="A419" s="11">
        <v>414</v>
      </c>
      <c r="B419" s="4" t="s">
        <v>412</v>
      </c>
      <c r="C419" s="4" t="s">
        <v>1410</v>
      </c>
      <c r="D419" s="5">
        <v>0</v>
      </c>
      <c r="E419" s="5">
        <v>28848679.949999999</v>
      </c>
      <c r="F419" s="5">
        <v>0</v>
      </c>
      <c r="G419" s="5">
        <v>0</v>
      </c>
      <c r="H419" s="5">
        <v>0</v>
      </c>
      <c r="I419" s="5">
        <v>7500488.6500000004</v>
      </c>
      <c r="J419" s="5">
        <v>0</v>
      </c>
      <c r="K419" s="5">
        <v>111127167.52</v>
      </c>
      <c r="L419" s="5">
        <f t="shared" si="18"/>
        <v>0</v>
      </c>
      <c r="M419" s="6">
        <f t="shared" si="19"/>
        <v>147476336.12</v>
      </c>
      <c r="N419" s="6">
        <f t="shared" si="20"/>
        <v>147476336.12</v>
      </c>
    </row>
    <row r="420" spans="1:14" x14ac:dyDescent="0.25">
      <c r="A420" s="11">
        <v>415</v>
      </c>
      <c r="B420" s="4" t="s">
        <v>413</v>
      </c>
      <c r="C420" s="4" t="s">
        <v>1411</v>
      </c>
      <c r="D420" s="5">
        <v>61650925.479999997</v>
      </c>
      <c r="E420" s="5">
        <v>19316792.300000001</v>
      </c>
      <c r="F420" s="5">
        <v>0</v>
      </c>
      <c r="G420" s="5">
        <v>2156187.34</v>
      </c>
      <c r="H420" s="5">
        <v>9742159.2699999996</v>
      </c>
      <c r="I420" s="5">
        <v>3607655.5</v>
      </c>
      <c r="J420" s="5">
        <v>0</v>
      </c>
      <c r="K420" s="5">
        <v>50455205.270000003</v>
      </c>
      <c r="L420" s="5">
        <f t="shared" si="18"/>
        <v>71393084.75</v>
      </c>
      <c r="M420" s="6">
        <f t="shared" si="19"/>
        <v>75535840.409999996</v>
      </c>
      <c r="N420" s="6">
        <f t="shared" si="20"/>
        <v>146928925.16</v>
      </c>
    </row>
    <row r="421" spans="1:14" x14ac:dyDescent="0.25">
      <c r="A421" s="11">
        <v>416</v>
      </c>
      <c r="B421" s="4" t="s">
        <v>415</v>
      </c>
      <c r="C421" s="4" t="s">
        <v>1413</v>
      </c>
      <c r="D421" s="5">
        <v>0</v>
      </c>
      <c r="E421" s="5">
        <v>37555929.600000001</v>
      </c>
      <c r="F421" s="5">
        <v>0</v>
      </c>
      <c r="G421" s="5">
        <v>1783198.25</v>
      </c>
      <c r="H421" s="5">
        <v>0</v>
      </c>
      <c r="I421" s="5">
        <v>7996029.2699999996</v>
      </c>
      <c r="J421" s="5">
        <v>0</v>
      </c>
      <c r="K421" s="5">
        <v>98998744.260000005</v>
      </c>
      <c r="L421" s="5">
        <f t="shared" si="18"/>
        <v>0</v>
      </c>
      <c r="M421" s="6">
        <f t="shared" si="19"/>
        <v>146333901.38</v>
      </c>
      <c r="N421" s="6">
        <f t="shared" si="20"/>
        <v>146333901.38</v>
      </c>
    </row>
    <row r="422" spans="1:14" x14ac:dyDescent="0.25">
      <c r="A422" s="11">
        <v>417</v>
      </c>
      <c r="B422" s="4" t="s">
        <v>414</v>
      </c>
      <c r="C422" s="4" t="s">
        <v>1412</v>
      </c>
      <c r="D422" s="5">
        <v>0</v>
      </c>
      <c r="E422" s="5">
        <v>57942085.979999997</v>
      </c>
      <c r="F422" s="5">
        <v>0</v>
      </c>
      <c r="G422" s="5">
        <v>5045411.82</v>
      </c>
      <c r="H422" s="5">
        <v>0</v>
      </c>
      <c r="I422" s="5">
        <v>16286558.17</v>
      </c>
      <c r="J422" s="5">
        <v>0</v>
      </c>
      <c r="K422" s="5">
        <v>67058174.439999998</v>
      </c>
      <c r="L422" s="5">
        <f t="shared" si="18"/>
        <v>0</v>
      </c>
      <c r="M422" s="6">
        <f t="shared" si="19"/>
        <v>146332230.41</v>
      </c>
      <c r="N422" s="6">
        <f t="shared" si="20"/>
        <v>146332230.41</v>
      </c>
    </row>
    <row r="423" spans="1:14" x14ac:dyDescent="0.25">
      <c r="A423" s="11">
        <v>418</v>
      </c>
      <c r="B423" s="4" t="s">
        <v>416</v>
      </c>
      <c r="C423" s="4" t="s">
        <v>1414</v>
      </c>
      <c r="D423" s="5">
        <v>0</v>
      </c>
      <c r="E423" s="5">
        <v>43106054.060000002</v>
      </c>
      <c r="F423" s="5">
        <v>0</v>
      </c>
      <c r="G423" s="5">
        <v>788658.88</v>
      </c>
      <c r="H423" s="5">
        <v>0</v>
      </c>
      <c r="I423" s="5">
        <v>8624696.7400000002</v>
      </c>
      <c r="J423" s="5">
        <v>0</v>
      </c>
      <c r="K423" s="5">
        <v>93720118.319999993</v>
      </c>
      <c r="L423" s="5">
        <f t="shared" si="18"/>
        <v>0</v>
      </c>
      <c r="M423" s="6">
        <f t="shared" si="19"/>
        <v>146239528</v>
      </c>
      <c r="N423" s="6">
        <f t="shared" si="20"/>
        <v>146239528</v>
      </c>
    </row>
    <row r="424" spans="1:14" x14ac:dyDescent="0.25">
      <c r="A424" s="11">
        <v>419</v>
      </c>
      <c r="B424" s="4" t="s">
        <v>417</v>
      </c>
      <c r="C424" s="4" t="s">
        <v>1415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2380691.1800000002</v>
      </c>
      <c r="K424" s="5">
        <v>143700804.52000001</v>
      </c>
      <c r="L424" s="5">
        <f t="shared" si="18"/>
        <v>2380691.1800000002</v>
      </c>
      <c r="M424" s="6">
        <f t="shared" si="19"/>
        <v>143700804.52000001</v>
      </c>
      <c r="N424" s="6">
        <f t="shared" si="20"/>
        <v>146081495.70000002</v>
      </c>
    </row>
    <row r="425" spans="1:14" x14ac:dyDescent="0.25">
      <c r="A425" s="11">
        <v>420</v>
      </c>
      <c r="B425" s="4" t="s">
        <v>418</v>
      </c>
      <c r="C425" s="4" t="s">
        <v>1416</v>
      </c>
      <c r="D425" s="5">
        <v>0</v>
      </c>
      <c r="E425" s="5">
        <v>55372434.130000003</v>
      </c>
      <c r="F425" s="5">
        <v>0</v>
      </c>
      <c r="G425" s="5">
        <v>13799134.27</v>
      </c>
      <c r="H425" s="5">
        <v>0</v>
      </c>
      <c r="I425" s="5">
        <v>23955851.469999999</v>
      </c>
      <c r="J425" s="5">
        <v>0</v>
      </c>
      <c r="K425" s="5">
        <v>51974268.770000003</v>
      </c>
      <c r="L425" s="5">
        <f t="shared" si="18"/>
        <v>0</v>
      </c>
      <c r="M425" s="6">
        <f t="shared" si="19"/>
        <v>145101688.64000002</v>
      </c>
      <c r="N425" s="6">
        <f t="shared" si="20"/>
        <v>145101688.64000002</v>
      </c>
    </row>
    <row r="426" spans="1:14" x14ac:dyDescent="0.25">
      <c r="A426" s="11">
        <v>421</v>
      </c>
      <c r="B426" s="4" t="s">
        <v>419</v>
      </c>
      <c r="C426" s="4" t="s">
        <v>1417</v>
      </c>
      <c r="D426" s="5">
        <v>0</v>
      </c>
      <c r="E426" s="5">
        <v>62959749.869999997</v>
      </c>
      <c r="F426" s="5">
        <v>0</v>
      </c>
      <c r="G426" s="5">
        <v>44499.76</v>
      </c>
      <c r="H426" s="5">
        <v>18441.8</v>
      </c>
      <c r="I426" s="5">
        <v>10087839.050000001</v>
      </c>
      <c r="J426" s="5">
        <v>1835366.41</v>
      </c>
      <c r="K426" s="5">
        <v>69078890.320000008</v>
      </c>
      <c r="L426" s="5">
        <f t="shared" si="18"/>
        <v>1853808.21</v>
      </c>
      <c r="M426" s="6">
        <f t="shared" si="19"/>
        <v>142170979</v>
      </c>
      <c r="N426" s="6">
        <f t="shared" si="20"/>
        <v>144024787.21000001</v>
      </c>
    </row>
    <row r="427" spans="1:14" x14ac:dyDescent="0.25">
      <c r="A427" s="11">
        <v>422</v>
      </c>
      <c r="B427" s="4" t="s">
        <v>420</v>
      </c>
      <c r="C427" s="4" t="s">
        <v>1418</v>
      </c>
      <c r="D427" s="5">
        <v>0</v>
      </c>
      <c r="E427" s="5">
        <v>26855160.280000001</v>
      </c>
      <c r="F427" s="5">
        <v>0</v>
      </c>
      <c r="G427" s="5">
        <v>2243214.9500000002</v>
      </c>
      <c r="H427" s="5">
        <v>0</v>
      </c>
      <c r="I427" s="5">
        <v>3165909.11</v>
      </c>
      <c r="J427" s="5">
        <v>0</v>
      </c>
      <c r="K427" s="5">
        <v>111688146.23999999</v>
      </c>
      <c r="L427" s="5">
        <f t="shared" si="18"/>
        <v>0</v>
      </c>
      <c r="M427" s="6">
        <f t="shared" si="19"/>
        <v>143952430.57999998</v>
      </c>
      <c r="N427" s="6">
        <f t="shared" si="20"/>
        <v>143952430.57999998</v>
      </c>
    </row>
    <row r="428" spans="1:14" x14ac:dyDescent="0.25">
      <c r="A428" s="11">
        <v>423</v>
      </c>
      <c r="B428" s="4" t="s">
        <v>421</v>
      </c>
      <c r="C428" s="4" t="s">
        <v>1419</v>
      </c>
      <c r="D428" s="5">
        <v>0</v>
      </c>
      <c r="E428" s="5">
        <v>42698241.799999997</v>
      </c>
      <c r="F428" s="5">
        <v>0</v>
      </c>
      <c r="G428" s="5">
        <v>30630723.559999999</v>
      </c>
      <c r="H428" s="5">
        <v>0</v>
      </c>
      <c r="I428" s="5">
        <v>9810686.4800000004</v>
      </c>
      <c r="J428" s="5">
        <v>0</v>
      </c>
      <c r="K428" s="5">
        <v>60639590.43</v>
      </c>
      <c r="L428" s="5">
        <f t="shared" si="18"/>
        <v>0</v>
      </c>
      <c r="M428" s="6">
        <f t="shared" si="19"/>
        <v>143779242.27000001</v>
      </c>
      <c r="N428" s="6">
        <f t="shared" si="20"/>
        <v>143779242.27000001</v>
      </c>
    </row>
    <row r="429" spans="1:14" x14ac:dyDescent="0.25">
      <c r="A429" s="11">
        <v>424</v>
      </c>
      <c r="B429" s="4" t="s">
        <v>422</v>
      </c>
      <c r="C429" s="4" t="s">
        <v>1420</v>
      </c>
      <c r="D429" s="5">
        <v>0</v>
      </c>
      <c r="E429" s="5">
        <v>22199413.940000001</v>
      </c>
      <c r="F429" s="5">
        <v>0</v>
      </c>
      <c r="G429" s="5">
        <v>0</v>
      </c>
      <c r="H429" s="5">
        <v>0</v>
      </c>
      <c r="I429" s="5">
        <v>4819608.99</v>
      </c>
      <c r="J429" s="5">
        <v>0</v>
      </c>
      <c r="K429" s="5">
        <v>116755338.25</v>
      </c>
      <c r="L429" s="5">
        <f t="shared" si="18"/>
        <v>0</v>
      </c>
      <c r="M429" s="6">
        <f t="shared" si="19"/>
        <v>143774361.18000001</v>
      </c>
      <c r="N429" s="6">
        <f t="shared" si="20"/>
        <v>143774361.18000001</v>
      </c>
    </row>
    <row r="430" spans="1:14" x14ac:dyDescent="0.25">
      <c r="A430" s="11">
        <v>425</v>
      </c>
      <c r="B430" s="4" t="s">
        <v>423</v>
      </c>
      <c r="C430" s="4" t="s">
        <v>1421</v>
      </c>
      <c r="D430" s="5">
        <v>0</v>
      </c>
      <c r="E430" s="5">
        <v>77364027.519999996</v>
      </c>
      <c r="F430" s="5">
        <v>0</v>
      </c>
      <c r="G430" s="5">
        <v>0</v>
      </c>
      <c r="H430" s="5">
        <v>0</v>
      </c>
      <c r="I430" s="5">
        <v>15994709.029999999</v>
      </c>
      <c r="J430" s="5">
        <v>0</v>
      </c>
      <c r="K430" s="5">
        <v>49958539.839999996</v>
      </c>
      <c r="L430" s="5">
        <f t="shared" si="18"/>
        <v>0</v>
      </c>
      <c r="M430" s="6">
        <f t="shared" si="19"/>
        <v>143317276.38999999</v>
      </c>
      <c r="N430" s="6">
        <f t="shared" si="20"/>
        <v>143317276.38999999</v>
      </c>
    </row>
    <row r="431" spans="1:14" x14ac:dyDescent="0.25">
      <c r="A431" s="11">
        <v>426</v>
      </c>
      <c r="B431" s="4" t="s">
        <v>424</v>
      </c>
      <c r="C431" s="4" t="s">
        <v>1422</v>
      </c>
      <c r="D431" s="5">
        <v>0</v>
      </c>
      <c r="E431" s="5">
        <v>0</v>
      </c>
      <c r="F431" s="5">
        <v>0</v>
      </c>
      <c r="G431" s="5">
        <v>0</v>
      </c>
      <c r="H431" s="5">
        <v>0</v>
      </c>
      <c r="I431" s="5">
        <v>0</v>
      </c>
      <c r="J431" s="5">
        <v>45215.93</v>
      </c>
      <c r="K431" s="5">
        <v>143101021.71000001</v>
      </c>
      <c r="L431" s="5">
        <f t="shared" si="18"/>
        <v>45215.93</v>
      </c>
      <c r="M431" s="6">
        <f t="shared" si="19"/>
        <v>143101021.71000001</v>
      </c>
      <c r="N431" s="6">
        <f t="shared" si="20"/>
        <v>143146237.64000002</v>
      </c>
    </row>
    <row r="432" spans="1:14" x14ac:dyDescent="0.25">
      <c r="A432" s="11">
        <v>427</v>
      </c>
      <c r="B432" s="4" t="s">
        <v>425</v>
      </c>
      <c r="C432" s="4" t="s">
        <v>1423</v>
      </c>
      <c r="D432" s="5">
        <v>0</v>
      </c>
      <c r="E432" s="5">
        <v>463787.44</v>
      </c>
      <c r="F432" s="5">
        <v>0</v>
      </c>
      <c r="G432" s="5">
        <v>4375.08</v>
      </c>
      <c r="H432" s="5">
        <v>0</v>
      </c>
      <c r="I432" s="5">
        <v>150718.88</v>
      </c>
      <c r="J432" s="5">
        <v>0</v>
      </c>
      <c r="K432" s="5">
        <v>142315231.41</v>
      </c>
      <c r="L432" s="5">
        <f t="shared" si="18"/>
        <v>0</v>
      </c>
      <c r="M432" s="6">
        <f t="shared" si="19"/>
        <v>142934112.81</v>
      </c>
      <c r="N432" s="6">
        <f t="shared" si="20"/>
        <v>142934112.81</v>
      </c>
    </row>
    <row r="433" spans="1:14" x14ac:dyDescent="0.25">
      <c r="A433" s="11">
        <v>428</v>
      </c>
      <c r="B433" s="4" t="s">
        <v>426</v>
      </c>
      <c r="C433" s="4" t="s">
        <v>1424</v>
      </c>
      <c r="D433" s="5">
        <v>0</v>
      </c>
      <c r="E433" s="5">
        <v>35061030.240000002</v>
      </c>
      <c r="F433" s="5">
        <v>0</v>
      </c>
      <c r="G433" s="5">
        <v>0</v>
      </c>
      <c r="H433" s="5">
        <v>0</v>
      </c>
      <c r="I433" s="5">
        <v>4711331.78</v>
      </c>
      <c r="J433" s="5">
        <v>1345189.75</v>
      </c>
      <c r="K433" s="5">
        <v>101626841.92999999</v>
      </c>
      <c r="L433" s="5">
        <f t="shared" si="18"/>
        <v>1345189.75</v>
      </c>
      <c r="M433" s="6">
        <f t="shared" si="19"/>
        <v>141399203.94999999</v>
      </c>
      <c r="N433" s="6">
        <f t="shared" si="20"/>
        <v>142744393.69999999</v>
      </c>
    </row>
    <row r="434" spans="1:14" x14ac:dyDescent="0.25">
      <c r="A434" s="11">
        <v>429</v>
      </c>
      <c r="B434" s="4" t="s">
        <v>427</v>
      </c>
      <c r="C434" s="4" t="s">
        <v>1425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2560510.46</v>
      </c>
      <c r="J434" s="5">
        <v>0</v>
      </c>
      <c r="K434" s="5">
        <v>139429304.74000001</v>
      </c>
      <c r="L434" s="5">
        <f t="shared" si="18"/>
        <v>0</v>
      </c>
      <c r="M434" s="6">
        <f t="shared" si="19"/>
        <v>141989815.20000002</v>
      </c>
      <c r="N434" s="6">
        <f t="shared" si="20"/>
        <v>141989815.20000002</v>
      </c>
    </row>
    <row r="435" spans="1:14" x14ac:dyDescent="0.25">
      <c r="A435" s="11">
        <v>430</v>
      </c>
      <c r="B435" s="4" t="s">
        <v>733</v>
      </c>
      <c r="C435" s="4" t="s">
        <v>1729</v>
      </c>
      <c r="D435" s="5">
        <v>55826234.329999998</v>
      </c>
      <c r="E435" s="5">
        <v>21908786.050000001</v>
      </c>
      <c r="F435" s="5">
        <v>0</v>
      </c>
      <c r="G435" s="5">
        <v>0</v>
      </c>
      <c r="H435" s="5">
        <v>10950425.27</v>
      </c>
      <c r="I435" s="5">
        <v>6244745.6100000003</v>
      </c>
      <c r="J435" s="5">
        <v>37457444.829999998</v>
      </c>
      <c r="K435" s="5">
        <v>9038715.3800000008</v>
      </c>
      <c r="L435" s="5">
        <f t="shared" si="18"/>
        <v>104234104.42999999</v>
      </c>
      <c r="M435" s="6">
        <f t="shared" si="19"/>
        <v>37192247.039999999</v>
      </c>
      <c r="N435" s="6">
        <f t="shared" si="20"/>
        <v>141426351.47</v>
      </c>
    </row>
    <row r="436" spans="1:14" x14ac:dyDescent="0.25">
      <c r="A436" s="11">
        <v>431</v>
      </c>
      <c r="B436" s="4" t="s">
        <v>429</v>
      </c>
      <c r="C436" s="4" t="s">
        <v>1427</v>
      </c>
      <c r="D436" s="5">
        <v>0</v>
      </c>
      <c r="E436" s="5">
        <v>39602566.340000004</v>
      </c>
      <c r="F436" s="5">
        <v>0</v>
      </c>
      <c r="G436" s="5">
        <v>566910.6</v>
      </c>
      <c r="H436" s="5">
        <v>0</v>
      </c>
      <c r="I436" s="5">
        <v>8961449.5099999998</v>
      </c>
      <c r="J436" s="5">
        <v>0</v>
      </c>
      <c r="K436" s="5">
        <v>91866891.560000002</v>
      </c>
      <c r="L436" s="5">
        <f t="shared" si="18"/>
        <v>0</v>
      </c>
      <c r="M436" s="6">
        <f t="shared" si="19"/>
        <v>140997818.00999999</v>
      </c>
      <c r="N436" s="6">
        <f t="shared" si="20"/>
        <v>140997818.00999999</v>
      </c>
    </row>
    <row r="437" spans="1:14" x14ac:dyDescent="0.25">
      <c r="A437" s="11">
        <v>432</v>
      </c>
      <c r="B437" s="4" t="s">
        <v>428</v>
      </c>
      <c r="C437" s="4" t="s">
        <v>1426</v>
      </c>
      <c r="D437" s="5">
        <v>14869392.59</v>
      </c>
      <c r="E437" s="5">
        <v>25469136.739999998</v>
      </c>
      <c r="F437" s="5">
        <v>0</v>
      </c>
      <c r="G437" s="5">
        <v>0</v>
      </c>
      <c r="H437" s="5">
        <v>279259.65000000002</v>
      </c>
      <c r="I437" s="5">
        <v>7858625.8300000001</v>
      </c>
      <c r="J437" s="5">
        <v>0</v>
      </c>
      <c r="K437" s="5">
        <v>92436236.170000002</v>
      </c>
      <c r="L437" s="5">
        <f t="shared" si="18"/>
        <v>15148652.24</v>
      </c>
      <c r="M437" s="6">
        <f t="shared" si="19"/>
        <v>125763998.74000001</v>
      </c>
      <c r="N437" s="6">
        <f t="shared" si="20"/>
        <v>140912650.98000002</v>
      </c>
    </row>
    <row r="438" spans="1:14" x14ac:dyDescent="0.25">
      <c r="A438" s="11">
        <v>433</v>
      </c>
      <c r="B438" s="4" t="s">
        <v>430</v>
      </c>
      <c r="C438" s="4" t="s">
        <v>1428</v>
      </c>
      <c r="D438" s="5">
        <v>0</v>
      </c>
      <c r="E438" s="5">
        <v>39027913.719999999</v>
      </c>
      <c r="F438" s="5">
        <v>0</v>
      </c>
      <c r="G438" s="5">
        <v>52533.96</v>
      </c>
      <c r="H438" s="5">
        <v>0</v>
      </c>
      <c r="I438" s="5">
        <v>8900374.6699999999</v>
      </c>
      <c r="J438" s="5">
        <v>0</v>
      </c>
      <c r="K438" s="5">
        <v>92830838.040000007</v>
      </c>
      <c r="L438" s="5">
        <f t="shared" si="18"/>
        <v>0</v>
      </c>
      <c r="M438" s="6">
        <f t="shared" si="19"/>
        <v>140811660.39000002</v>
      </c>
      <c r="N438" s="6">
        <f t="shared" si="20"/>
        <v>140811660.39000002</v>
      </c>
    </row>
    <row r="439" spans="1:14" x14ac:dyDescent="0.25">
      <c r="A439" s="11">
        <v>434</v>
      </c>
      <c r="B439" s="4" t="s">
        <v>431</v>
      </c>
      <c r="C439" s="4" t="s">
        <v>1429</v>
      </c>
      <c r="D439" s="5">
        <v>0</v>
      </c>
      <c r="E439" s="5">
        <v>26218058.640000001</v>
      </c>
      <c r="F439" s="5">
        <v>0</v>
      </c>
      <c r="G439" s="5">
        <v>1044045.62</v>
      </c>
      <c r="H439" s="5">
        <v>0</v>
      </c>
      <c r="I439" s="5">
        <v>9609320.75</v>
      </c>
      <c r="J439" s="5">
        <v>0</v>
      </c>
      <c r="K439" s="5">
        <v>103611438.22</v>
      </c>
      <c r="L439" s="5">
        <f t="shared" si="18"/>
        <v>0</v>
      </c>
      <c r="M439" s="6">
        <f t="shared" si="19"/>
        <v>140482863.23000002</v>
      </c>
      <c r="N439" s="6">
        <f t="shared" si="20"/>
        <v>140482863.23000002</v>
      </c>
    </row>
    <row r="440" spans="1:14" x14ac:dyDescent="0.25">
      <c r="A440" s="11">
        <v>435</v>
      </c>
      <c r="B440" s="4" t="s">
        <v>433</v>
      </c>
      <c r="C440" s="4" t="s">
        <v>1431</v>
      </c>
      <c r="D440" s="5">
        <v>0</v>
      </c>
      <c r="E440" s="5">
        <v>0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139260841.90000001</v>
      </c>
      <c r="L440" s="5">
        <f t="shared" si="18"/>
        <v>0</v>
      </c>
      <c r="M440" s="6">
        <f t="shared" si="19"/>
        <v>139260841.90000001</v>
      </c>
      <c r="N440" s="6">
        <f t="shared" si="20"/>
        <v>139260841.90000001</v>
      </c>
    </row>
    <row r="441" spans="1:14" x14ac:dyDescent="0.25">
      <c r="A441" s="11">
        <v>436</v>
      </c>
      <c r="B441" s="4" t="s">
        <v>432</v>
      </c>
      <c r="C441" s="4" t="s">
        <v>1430</v>
      </c>
      <c r="D441" s="5">
        <v>14708312.939999999</v>
      </c>
      <c r="E441" s="5">
        <v>33185189.530000001</v>
      </c>
      <c r="F441" s="5">
        <v>0</v>
      </c>
      <c r="G441" s="5">
        <v>6453780.2400000002</v>
      </c>
      <c r="H441" s="5">
        <v>4556282.95</v>
      </c>
      <c r="I441" s="5">
        <v>5982253.7800000003</v>
      </c>
      <c r="J441" s="5">
        <v>34198469.469999999</v>
      </c>
      <c r="K441" s="5">
        <v>40136899.049999997</v>
      </c>
      <c r="L441" s="5">
        <f t="shared" si="18"/>
        <v>53463065.359999999</v>
      </c>
      <c r="M441" s="6">
        <f t="shared" si="19"/>
        <v>85758122.599999994</v>
      </c>
      <c r="N441" s="6">
        <f t="shared" si="20"/>
        <v>139221187.95999998</v>
      </c>
    </row>
    <row r="442" spans="1:14" x14ac:dyDescent="0.25">
      <c r="A442" s="11">
        <v>437</v>
      </c>
      <c r="B442" s="4" t="s">
        <v>435</v>
      </c>
      <c r="C442" s="4" t="s">
        <v>1433</v>
      </c>
      <c r="D442" s="5">
        <v>0</v>
      </c>
      <c r="E442" s="5">
        <v>35528512.229999997</v>
      </c>
      <c r="F442" s="5">
        <v>0</v>
      </c>
      <c r="G442" s="5">
        <v>0</v>
      </c>
      <c r="H442" s="5">
        <v>0</v>
      </c>
      <c r="I442" s="5">
        <v>7669940.3700000001</v>
      </c>
      <c r="J442" s="5">
        <v>0</v>
      </c>
      <c r="K442" s="5">
        <v>95914535.760000005</v>
      </c>
      <c r="L442" s="5">
        <f t="shared" si="18"/>
        <v>0</v>
      </c>
      <c r="M442" s="6">
        <f t="shared" si="19"/>
        <v>139112988.36000001</v>
      </c>
      <c r="N442" s="6">
        <f t="shared" si="20"/>
        <v>139112988.36000001</v>
      </c>
    </row>
    <row r="443" spans="1:14" x14ac:dyDescent="0.25">
      <c r="A443" s="11">
        <v>438</v>
      </c>
      <c r="B443" s="4" t="s">
        <v>434</v>
      </c>
      <c r="C443" s="4" t="s">
        <v>1432</v>
      </c>
      <c r="D443" s="5">
        <v>870734.78</v>
      </c>
      <c r="E443" s="5">
        <v>0</v>
      </c>
      <c r="F443" s="5">
        <v>0</v>
      </c>
      <c r="G443" s="5">
        <v>0</v>
      </c>
      <c r="H443" s="5">
        <v>189188.39</v>
      </c>
      <c r="I443" s="5">
        <v>0</v>
      </c>
      <c r="J443" s="5">
        <v>137611312.19</v>
      </c>
      <c r="K443" s="5">
        <v>0</v>
      </c>
      <c r="L443" s="5">
        <f t="shared" si="18"/>
        <v>138671235.35999998</v>
      </c>
      <c r="M443" s="6">
        <f t="shared" si="19"/>
        <v>0</v>
      </c>
      <c r="N443" s="6">
        <f t="shared" si="20"/>
        <v>138671235.35999998</v>
      </c>
    </row>
    <row r="444" spans="1:14" x14ac:dyDescent="0.25">
      <c r="A444" s="11">
        <v>439</v>
      </c>
      <c r="B444" s="4" t="s">
        <v>436</v>
      </c>
      <c r="C444" s="4" t="s">
        <v>1434</v>
      </c>
      <c r="D444" s="5">
        <v>0</v>
      </c>
      <c r="E444" s="5">
        <v>56068818.030000001</v>
      </c>
      <c r="F444" s="5">
        <v>0</v>
      </c>
      <c r="G444" s="5">
        <v>1310007.47</v>
      </c>
      <c r="H444" s="5">
        <v>0</v>
      </c>
      <c r="I444" s="5">
        <v>12789229.290000001</v>
      </c>
      <c r="J444" s="5">
        <v>0</v>
      </c>
      <c r="K444" s="5">
        <v>67985747.829999998</v>
      </c>
      <c r="L444" s="5">
        <f t="shared" si="18"/>
        <v>0</v>
      </c>
      <c r="M444" s="6">
        <f t="shared" si="19"/>
        <v>138153802.62</v>
      </c>
      <c r="N444" s="6">
        <f t="shared" si="20"/>
        <v>138153802.62</v>
      </c>
    </row>
    <row r="445" spans="1:14" x14ac:dyDescent="0.25">
      <c r="A445" s="11">
        <v>440</v>
      </c>
      <c r="B445" s="4" t="s">
        <v>437</v>
      </c>
      <c r="C445" s="4" t="s">
        <v>1435</v>
      </c>
      <c r="D445" s="5">
        <v>0</v>
      </c>
      <c r="E445" s="5">
        <v>11186824.68</v>
      </c>
      <c r="F445" s="5">
        <v>0</v>
      </c>
      <c r="G445" s="5">
        <v>0</v>
      </c>
      <c r="H445" s="5">
        <v>0</v>
      </c>
      <c r="I445" s="5">
        <v>2598824.79</v>
      </c>
      <c r="J445" s="5">
        <v>0</v>
      </c>
      <c r="K445" s="5">
        <v>124120821.02</v>
      </c>
      <c r="L445" s="5">
        <f t="shared" si="18"/>
        <v>0</v>
      </c>
      <c r="M445" s="6">
        <f t="shared" si="19"/>
        <v>137906470.49000001</v>
      </c>
      <c r="N445" s="6">
        <f t="shared" si="20"/>
        <v>137906470.49000001</v>
      </c>
    </row>
    <row r="446" spans="1:14" x14ac:dyDescent="0.25">
      <c r="A446" s="11">
        <v>441</v>
      </c>
      <c r="B446" s="4" t="s">
        <v>438</v>
      </c>
      <c r="C446" s="4" t="s">
        <v>1436</v>
      </c>
      <c r="D446" s="5">
        <v>0</v>
      </c>
      <c r="E446" s="5">
        <v>40072418.479999997</v>
      </c>
      <c r="F446" s="5">
        <v>0</v>
      </c>
      <c r="G446" s="5">
        <v>1342701.11</v>
      </c>
      <c r="H446" s="5">
        <v>0</v>
      </c>
      <c r="I446" s="5">
        <v>8226425.1100000003</v>
      </c>
      <c r="J446" s="5">
        <v>0</v>
      </c>
      <c r="K446" s="5">
        <v>88056871.109999999</v>
      </c>
      <c r="L446" s="5">
        <f t="shared" si="18"/>
        <v>0</v>
      </c>
      <c r="M446" s="6">
        <f t="shared" si="19"/>
        <v>137698415.81</v>
      </c>
      <c r="N446" s="6">
        <f t="shared" si="20"/>
        <v>137698415.81</v>
      </c>
    </row>
    <row r="447" spans="1:14" x14ac:dyDescent="0.25">
      <c r="A447" s="11">
        <v>442</v>
      </c>
      <c r="B447" s="4" t="s">
        <v>439</v>
      </c>
      <c r="C447" s="4" t="s">
        <v>1437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5">
        <v>3621993.83</v>
      </c>
      <c r="J447" s="5">
        <v>0</v>
      </c>
      <c r="K447" s="5">
        <v>134010836.34999999</v>
      </c>
      <c r="L447" s="5">
        <f t="shared" si="18"/>
        <v>0</v>
      </c>
      <c r="M447" s="6">
        <f t="shared" si="19"/>
        <v>137632830.18000001</v>
      </c>
      <c r="N447" s="6">
        <f t="shared" si="20"/>
        <v>137632830.18000001</v>
      </c>
    </row>
    <row r="448" spans="1:14" x14ac:dyDescent="0.25">
      <c r="A448" s="11">
        <v>443</v>
      </c>
      <c r="B448" s="4" t="s">
        <v>441</v>
      </c>
      <c r="C448" s="4" t="s">
        <v>1439</v>
      </c>
      <c r="D448" s="5">
        <v>0</v>
      </c>
      <c r="E448" s="5">
        <v>47824597.18</v>
      </c>
      <c r="F448" s="5">
        <v>0</v>
      </c>
      <c r="G448" s="5">
        <v>0</v>
      </c>
      <c r="H448" s="5">
        <v>0</v>
      </c>
      <c r="I448" s="5">
        <v>10665497.939999999</v>
      </c>
      <c r="J448" s="5">
        <v>0</v>
      </c>
      <c r="K448" s="5">
        <v>78337249.590000004</v>
      </c>
      <c r="L448" s="5">
        <f t="shared" si="18"/>
        <v>0</v>
      </c>
      <c r="M448" s="6">
        <f t="shared" si="19"/>
        <v>136827344.71000001</v>
      </c>
      <c r="N448" s="6">
        <f t="shared" si="20"/>
        <v>136827344.71000001</v>
      </c>
    </row>
    <row r="449" spans="1:14" x14ac:dyDescent="0.25">
      <c r="A449" s="11">
        <v>444</v>
      </c>
      <c r="B449" s="4" t="s">
        <v>443</v>
      </c>
      <c r="C449" s="4" t="s">
        <v>1441</v>
      </c>
      <c r="D449" s="5">
        <v>0</v>
      </c>
      <c r="E449" s="5">
        <v>19442300.899999999</v>
      </c>
      <c r="F449" s="5">
        <v>0</v>
      </c>
      <c r="G449" s="5">
        <v>0</v>
      </c>
      <c r="H449" s="5">
        <v>0</v>
      </c>
      <c r="I449" s="5">
        <v>3741376</v>
      </c>
      <c r="J449" s="5">
        <v>0</v>
      </c>
      <c r="K449" s="5">
        <v>113631895.59</v>
      </c>
      <c r="L449" s="5">
        <f t="shared" si="18"/>
        <v>0</v>
      </c>
      <c r="M449" s="6">
        <f t="shared" si="19"/>
        <v>136815572.49000001</v>
      </c>
      <c r="N449" s="6">
        <f t="shared" si="20"/>
        <v>136815572.49000001</v>
      </c>
    </row>
    <row r="450" spans="1:14" x14ac:dyDescent="0.25">
      <c r="A450" s="11">
        <v>445</v>
      </c>
      <c r="B450" s="4" t="s">
        <v>444</v>
      </c>
      <c r="C450" s="4" t="s">
        <v>1442</v>
      </c>
      <c r="D450" s="5">
        <v>1993091.05</v>
      </c>
      <c r="E450" s="5">
        <v>22473283.550000001</v>
      </c>
      <c r="F450" s="5">
        <v>0</v>
      </c>
      <c r="G450" s="5">
        <v>68911.98</v>
      </c>
      <c r="H450" s="5">
        <v>1092799.26</v>
      </c>
      <c r="I450" s="5">
        <v>9714505.1999999993</v>
      </c>
      <c r="J450" s="5">
        <v>0</v>
      </c>
      <c r="K450" s="5">
        <v>101328963.19</v>
      </c>
      <c r="L450" s="5">
        <f t="shared" si="18"/>
        <v>3085890.31</v>
      </c>
      <c r="M450" s="6">
        <f t="shared" si="19"/>
        <v>133585663.92</v>
      </c>
      <c r="N450" s="6">
        <f t="shared" si="20"/>
        <v>136671554.22999999</v>
      </c>
    </row>
    <row r="451" spans="1:14" x14ac:dyDescent="0.25">
      <c r="A451" s="11">
        <v>446</v>
      </c>
      <c r="B451" s="4" t="s">
        <v>442</v>
      </c>
      <c r="C451" s="4" t="s">
        <v>1440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136665841.44</v>
      </c>
      <c r="L451" s="5">
        <f t="shared" si="18"/>
        <v>0</v>
      </c>
      <c r="M451" s="6">
        <f t="shared" si="19"/>
        <v>136665841.44</v>
      </c>
      <c r="N451" s="6">
        <f t="shared" si="20"/>
        <v>136665841.44</v>
      </c>
    </row>
    <row r="452" spans="1:14" x14ac:dyDescent="0.25">
      <c r="A452" s="11">
        <v>447</v>
      </c>
      <c r="B452" s="4" t="s">
        <v>445</v>
      </c>
      <c r="C452" s="4" t="s">
        <v>1443</v>
      </c>
      <c r="D452" s="5">
        <v>0</v>
      </c>
      <c r="E452" s="5">
        <v>20668987.370000001</v>
      </c>
      <c r="F452" s="5">
        <v>0</v>
      </c>
      <c r="G452" s="5">
        <v>3525191.87</v>
      </c>
      <c r="H452" s="5">
        <v>0</v>
      </c>
      <c r="I452" s="5">
        <v>5455908.3200000003</v>
      </c>
      <c r="J452" s="5">
        <v>0</v>
      </c>
      <c r="K452" s="5">
        <v>106942054.63</v>
      </c>
      <c r="L452" s="5">
        <f t="shared" si="18"/>
        <v>0</v>
      </c>
      <c r="M452" s="6">
        <f t="shared" si="19"/>
        <v>136592142.19</v>
      </c>
      <c r="N452" s="6">
        <f t="shared" si="20"/>
        <v>136592142.19</v>
      </c>
    </row>
    <row r="453" spans="1:14" x14ac:dyDescent="0.25">
      <c r="A453" s="11">
        <v>448</v>
      </c>
      <c r="B453" s="4" t="s">
        <v>446</v>
      </c>
      <c r="C453" s="4" t="s">
        <v>1444</v>
      </c>
      <c r="D453" s="5">
        <v>26051557.460000001</v>
      </c>
      <c r="E453" s="5">
        <v>18706456.18</v>
      </c>
      <c r="F453" s="5">
        <v>1080538.05</v>
      </c>
      <c r="G453" s="5">
        <v>0</v>
      </c>
      <c r="H453" s="5">
        <v>3653802.65</v>
      </c>
      <c r="I453" s="5">
        <v>6960185.0499999998</v>
      </c>
      <c r="J453" s="5">
        <v>189106.36</v>
      </c>
      <c r="K453" s="5">
        <v>79790809.790000007</v>
      </c>
      <c r="L453" s="5">
        <f t="shared" si="18"/>
        <v>30975004.52</v>
      </c>
      <c r="M453" s="6">
        <f t="shared" si="19"/>
        <v>105457451.02000001</v>
      </c>
      <c r="N453" s="6">
        <f t="shared" si="20"/>
        <v>136432455.54000002</v>
      </c>
    </row>
    <row r="454" spans="1:14" x14ac:dyDescent="0.25">
      <c r="A454" s="11">
        <v>449</v>
      </c>
      <c r="B454" s="4" t="s">
        <v>447</v>
      </c>
      <c r="C454" s="4" t="s">
        <v>1445</v>
      </c>
      <c r="D454" s="5">
        <v>0</v>
      </c>
      <c r="E454" s="5">
        <v>58603.06</v>
      </c>
      <c r="F454" s="5">
        <v>0</v>
      </c>
      <c r="G454" s="5">
        <v>58486.38</v>
      </c>
      <c r="H454" s="5">
        <v>0</v>
      </c>
      <c r="I454" s="5">
        <v>1119569.18</v>
      </c>
      <c r="J454" s="5">
        <v>0</v>
      </c>
      <c r="K454" s="5">
        <v>134523062.61000001</v>
      </c>
      <c r="L454" s="5">
        <f t="shared" ref="L454:L517" si="21">D454+F454+H454+J454</f>
        <v>0</v>
      </c>
      <c r="M454" s="6">
        <f t="shared" ref="M454:M517" si="22">E454+G454+I454+K454</f>
        <v>135759721.23000002</v>
      </c>
      <c r="N454" s="6">
        <f t="shared" ref="N454:N517" si="23">L454+M454</f>
        <v>135759721.23000002</v>
      </c>
    </row>
    <row r="455" spans="1:14" x14ac:dyDescent="0.25">
      <c r="A455" s="11">
        <v>450</v>
      </c>
      <c r="B455" s="4" t="s">
        <v>449</v>
      </c>
      <c r="C455" s="4" t="s">
        <v>1447</v>
      </c>
      <c r="D455" s="5">
        <v>0</v>
      </c>
      <c r="E455" s="5">
        <v>24845196.260000002</v>
      </c>
      <c r="F455" s="5">
        <v>0</v>
      </c>
      <c r="G455" s="5">
        <v>872458.29</v>
      </c>
      <c r="H455" s="5">
        <v>0</v>
      </c>
      <c r="I455" s="5">
        <v>6317150.1999999993</v>
      </c>
      <c r="J455" s="5">
        <v>0</v>
      </c>
      <c r="K455" s="5">
        <v>103474068.02</v>
      </c>
      <c r="L455" s="5">
        <f t="shared" si="21"/>
        <v>0</v>
      </c>
      <c r="M455" s="6">
        <f t="shared" si="22"/>
        <v>135508872.76999998</v>
      </c>
      <c r="N455" s="6">
        <f t="shared" si="23"/>
        <v>135508872.76999998</v>
      </c>
    </row>
    <row r="456" spans="1:14" x14ac:dyDescent="0.25">
      <c r="A456" s="11">
        <v>451</v>
      </c>
      <c r="B456" s="4" t="s">
        <v>448</v>
      </c>
      <c r="C456" s="4" t="s">
        <v>1446</v>
      </c>
      <c r="D456" s="5">
        <v>0</v>
      </c>
      <c r="E456" s="5">
        <v>30031426.57</v>
      </c>
      <c r="F456" s="5">
        <v>0</v>
      </c>
      <c r="G456" s="5">
        <v>5460026.4500000002</v>
      </c>
      <c r="H456" s="5">
        <v>0</v>
      </c>
      <c r="I456" s="5">
        <v>5235328.38</v>
      </c>
      <c r="J456" s="5">
        <v>0</v>
      </c>
      <c r="K456" s="5">
        <v>94668558.260000005</v>
      </c>
      <c r="L456" s="5">
        <f t="shared" si="21"/>
        <v>0</v>
      </c>
      <c r="M456" s="6">
        <f t="shared" si="22"/>
        <v>135395339.66000003</v>
      </c>
      <c r="N456" s="6">
        <f t="shared" si="23"/>
        <v>135395339.66000003</v>
      </c>
    </row>
    <row r="457" spans="1:14" x14ac:dyDescent="0.25">
      <c r="A457" s="11">
        <v>452</v>
      </c>
      <c r="B457" s="4" t="s">
        <v>450</v>
      </c>
      <c r="C457" s="4" t="s">
        <v>1448</v>
      </c>
      <c r="D457" s="5">
        <v>0</v>
      </c>
      <c r="E457" s="5">
        <v>38687111.770000003</v>
      </c>
      <c r="F457" s="5">
        <v>0</v>
      </c>
      <c r="G457" s="5">
        <v>0</v>
      </c>
      <c r="H457" s="5">
        <v>148791.9</v>
      </c>
      <c r="I457" s="5">
        <v>7565155.5599999996</v>
      </c>
      <c r="J457" s="5">
        <v>2345964.2000000002</v>
      </c>
      <c r="K457" s="5">
        <v>86131703.569999993</v>
      </c>
      <c r="L457" s="5">
        <f t="shared" si="21"/>
        <v>2494756.1</v>
      </c>
      <c r="M457" s="6">
        <f t="shared" si="22"/>
        <v>132383970.90000001</v>
      </c>
      <c r="N457" s="6">
        <f t="shared" si="23"/>
        <v>134878727</v>
      </c>
    </row>
    <row r="458" spans="1:14" x14ac:dyDescent="0.25">
      <c r="A458" s="11">
        <v>453</v>
      </c>
      <c r="B458" s="4" t="s">
        <v>452</v>
      </c>
      <c r="C458" s="4" t="s">
        <v>1450</v>
      </c>
      <c r="D458" s="5">
        <v>0</v>
      </c>
      <c r="E458" s="5">
        <v>20774425.629999999</v>
      </c>
      <c r="F458" s="5">
        <v>0</v>
      </c>
      <c r="G458" s="5">
        <v>843545.46</v>
      </c>
      <c r="H458" s="5">
        <v>0</v>
      </c>
      <c r="I458" s="5">
        <v>3284522.16</v>
      </c>
      <c r="J458" s="5">
        <v>0</v>
      </c>
      <c r="K458" s="5">
        <v>109823227.27</v>
      </c>
      <c r="L458" s="5">
        <f t="shared" si="21"/>
        <v>0</v>
      </c>
      <c r="M458" s="6">
        <f t="shared" si="22"/>
        <v>134725720.51999998</v>
      </c>
      <c r="N458" s="6">
        <f t="shared" si="23"/>
        <v>134725720.51999998</v>
      </c>
    </row>
    <row r="459" spans="1:14" x14ac:dyDescent="0.25">
      <c r="A459" s="11">
        <v>454</v>
      </c>
      <c r="B459" s="4" t="s">
        <v>453</v>
      </c>
      <c r="C459" s="4" t="s">
        <v>1451</v>
      </c>
      <c r="D459" s="5">
        <v>0</v>
      </c>
      <c r="E459" s="5">
        <v>52090513.399999999</v>
      </c>
      <c r="F459" s="5">
        <v>0</v>
      </c>
      <c r="G459" s="5">
        <v>9105962.8499999996</v>
      </c>
      <c r="H459" s="5">
        <v>0</v>
      </c>
      <c r="I459" s="5">
        <v>14476636.699999999</v>
      </c>
      <c r="J459" s="5">
        <v>0</v>
      </c>
      <c r="K459" s="5">
        <v>58660847.659999996</v>
      </c>
      <c r="L459" s="5">
        <f t="shared" si="21"/>
        <v>0</v>
      </c>
      <c r="M459" s="6">
        <f t="shared" si="22"/>
        <v>134333960.61000001</v>
      </c>
      <c r="N459" s="6">
        <f t="shared" si="23"/>
        <v>134333960.61000001</v>
      </c>
    </row>
    <row r="460" spans="1:14" x14ac:dyDescent="0.25">
      <c r="A460" s="11">
        <v>455</v>
      </c>
      <c r="B460" s="4" t="s">
        <v>454</v>
      </c>
      <c r="C460" s="4" t="s">
        <v>1452</v>
      </c>
      <c r="D460" s="5">
        <v>0</v>
      </c>
      <c r="E460" s="5">
        <v>34152739.82</v>
      </c>
      <c r="F460" s="5">
        <v>0</v>
      </c>
      <c r="G460" s="5">
        <v>17421415.739999998</v>
      </c>
      <c r="H460" s="5">
        <v>0</v>
      </c>
      <c r="I460" s="5">
        <v>7010283.7599999998</v>
      </c>
      <c r="J460" s="5">
        <v>0</v>
      </c>
      <c r="K460" s="5">
        <v>75746563.75</v>
      </c>
      <c r="L460" s="5">
        <f t="shared" si="21"/>
        <v>0</v>
      </c>
      <c r="M460" s="6">
        <f t="shared" si="22"/>
        <v>134331003.06999999</v>
      </c>
      <c r="N460" s="6">
        <f t="shared" si="23"/>
        <v>134331003.06999999</v>
      </c>
    </row>
    <row r="461" spans="1:14" x14ac:dyDescent="0.25">
      <c r="A461" s="11">
        <v>456</v>
      </c>
      <c r="B461" s="4" t="s">
        <v>456</v>
      </c>
      <c r="C461" s="4" t="s">
        <v>1454</v>
      </c>
      <c r="D461" s="5">
        <v>0</v>
      </c>
      <c r="E461" s="5">
        <v>26646831.66</v>
      </c>
      <c r="F461" s="5">
        <v>0</v>
      </c>
      <c r="G461" s="5">
        <v>8355983.1600000001</v>
      </c>
      <c r="H461" s="5">
        <v>0</v>
      </c>
      <c r="I461" s="5">
        <v>8917761.0099999998</v>
      </c>
      <c r="J461" s="5">
        <v>0</v>
      </c>
      <c r="K461" s="5">
        <v>90327757.939999998</v>
      </c>
      <c r="L461" s="5">
        <f t="shared" si="21"/>
        <v>0</v>
      </c>
      <c r="M461" s="6">
        <f t="shared" si="22"/>
        <v>134248333.76999998</v>
      </c>
      <c r="N461" s="6">
        <f t="shared" si="23"/>
        <v>134248333.76999998</v>
      </c>
    </row>
    <row r="462" spans="1:14" x14ac:dyDescent="0.25">
      <c r="A462" s="11">
        <v>457</v>
      </c>
      <c r="B462" s="4" t="s">
        <v>457</v>
      </c>
      <c r="C462" s="4" t="s">
        <v>1455</v>
      </c>
      <c r="D462" s="5">
        <v>3462310.08</v>
      </c>
      <c r="E462" s="5">
        <v>479151.68</v>
      </c>
      <c r="F462" s="5">
        <v>0</v>
      </c>
      <c r="G462" s="5">
        <v>0</v>
      </c>
      <c r="H462" s="5">
        <v>1051894.33</v>
      </c>
      <c r="I462" s="5">
        <v>83890.49</v>
      </c>
      <c r="J462" s="5">
        <v>0</v>
      </c>
      <c r="K462" s="5">
        <v>129143697.5</v>
      </c>
      <c r="L462" s="5">
        <f t="shared" si="21"/>
        <v>4514204.41</v>
      </c>
      <c r="M462" s="6">
        <f t="shared" si="22"/>
        <v>129706739.67</v>
      </c>
      <c r="N462" s="6">
        <f t="shared" si="23"/>
        <v>134220944.08000001</v>
      </c>
    </row>
    <row r="463" spans="1:14" x14ac:dyDescent="0.25">
      <c r="A463" s="11">
        <v>458</v>
      </c>
      <c r="B463" s="4" t="s">
        <v>455</v>
      </c>
      <c r="C463" s="4" t="s">
        <v>1453</v>
      </c>
      <c r="D463" s="5">
        <v>0</v>
      </c>
      <c r="E463" s="5">
        <v>36286563.43</v>
      </c>
      <c r="F463" s="5">
        <v>0</v>
      </c>
      <c r="G463" s="5">
        <v>0</v>
      </c>
      <c r="H463" s="5">
        <v>838907.26</v>
      </c>
      <c r="I463" s="5">
        <v>21999048.710000001</v>
      </c>
      <c r="J463" s="5">
        <v>47646404</v>
      </c>
      <c r="K463" s="5">
        <v>27365083.859999999</v>
      </c>
      <c r="L463" s="5">
        <f t="shared" si="21"/>
        <v>48485311.259999998</v>
      </c>
      <c r="M463" s="6">
        <f t="shared" si="22"/>
        <v>85650696</v>
      </c>
      <c r="N463" s="6">
        <f t="shared" si="23"/>
        <v>134136007.25999999</v>
      </c>
    </row>
    <row r="464" spans="1:14" x14ac:dyDescent="0.25">
      <c r="A464" s="11">
        <v>459</v>
      </c>
      <c r="B464" s="4" t="s">
        <v>483</v>
      </c>
      <c r="C464" s="4" t="s">
        <v>1481</v>
      </c>
      <c r="D464" s="5">
        <v>57175071.880000003</v>
      </c>
      <c r="E464" s="5">
        <v>0</v>
      </c>
      <c r="F464" s="5">
        <v>0</v>
      </c>
      <c r="G464" s="5">
        <v>0</v>
      </c>
      <c r="H464" s="5">
        <v>12400265.18</v>
      </c>
      <c r="I464" s="5">
        <v>0</v>
      </c>
      <c r="J464" s="5">
        <v>64005721.68</v>
      </c>
      <c r="K464" s="5">
        <v>0</v>
      </c>
      <c r="L464" s="5">
        <f t="shared" si="21"/>
        <v>133581058.74000001</v>
      </c>
      <c r="M464" s="6">
        <f t="shared" si="22"/>
        <v>0</v>
      </c>
      <c r="N464" s="6">
        <f t="shared" si="23"/>
        <v>133581058.74000001</v>
      </c>
    </row>
    <row r="465" spans="1:14" x14ac:dyDescent="0.25">
      <c r="A465" s="11">
        <v>460</v>
      </c>
      <c r="B465" s="4" t="s">
        <v>459</v>
      </c>
      <c r="C465" s="4" t="s">
        <v>1457</v>
      </c>
      <c r="D465" s="5">
        <v>0</v>
      </c>
      <c r="E465" s="5">
        <v>41173780.490000002</v>
      </c>
      <c r="F465" s="5">
        <v>0</v>
      </c>
      <c r="G465" s="5">
        <v>0</v>
      </c>
      <c r="H465" s="5">
        <v>0</v>
      </c>
      <c r="I465" s="5">
        <v>9020757.8100000005</v>
      </c>
      <c r="J465" s="5">
        <v>0</v>
      </c>
      <c r="K465" s="5">
        <v>83140310.589999989</v>
      </c>
      <c r="L465" s="5">
        <f t="shared" si="21"/>
        <v>0</v>
      </c>
      <c r="M465" s="6">
        <f t="shared" si="22"/>
        <v>133334848.88999999</v>
      </c>
      <c r="N465" s="6">
        <f t="shared" si="23"/>
        <v>133334848.88999999</v>
      </c>
    </row>
    <row r="466" spans="1:14" x14ac:dyDescent="0.25">
      <c r="A466" s="11">
        <v>461</v>
      </c>
      <c r="B466" s="4" t="s">
        <v>458</v>
      </c>
      <c r="C466" s="4" t="s">
        <v>1456</v>
      </c>
      <c r="D466" s="5">
        <v>36076741.710000001</v>
      </c>
      <c r="E466" s="5">
        <v>0</v>
      </c>
      <c r="F466" s="5">
        <v>0</v>
      </c>
      <c r="G466" s="5">
        <v>0</v>
      </c>
      <c r="H466" s="5">
        <v>4830927.21</v>
      </c>
      <c r="I466" s="5">
        <v>0</v>
      </c>
      <c r="J466" s="5">
        <v>0</v>
      </c>
      <c r="K466" s="5">
        <v>92258036.209999993</v>
      </c>
      <c r="L466" s="5">
        <f t="shared" si="21"/>
        <v>40907668.920000002</v>
      </c>
      <c r="M466" s="6">
        <f t="shared" si="22"/>
        <v>92258036.209999993</v>
      </c>
      <c r="N466" s="6">
        <f t="shared" si="23"/>
        <v>133165705.13</v>
      </c>
    </row>
    <row r="467" spans="1:14" x14ac:dyDescent="0.25">
      <c r="A467" s="11">
        <v>462</v>
      </c>
      <c r="B467" s="4" t="s">
        <v>769</v>
      </c>
      <c r="C467" s="4" t="s">
        <v>1765</v>
      </c>
      <c r="D467" s="5">
        <v>74558555.640000001</v>
      </c>
      <c r="E467" s="5">
        <v>0</v>
      </c>
      <c r="F467" s="5">
        <v>5321813.22</v>
      </c>
      <c r="G467" s="5">
        <v>0</v>
      </c>
      <c r="H467" s="5">
        <v>13267080.76</v>
      </c>
      <c r="I467" s="5">
        <v>0</v>
      </c>
      <c r="J467" s="5">
        <v>39895809.539999999</v>
      </c>
      <c r="K467" s="5">
        <v>0</v>
      </c>
      <c r="L467" s="5">
        <f t="shared" si="21"/>
        <v>133043259.16</v>
      </c>
      <c r="M467" s="6">
        <f t="shared" si="22"/>
        <v>0</v>
      </c>
      <c r="N467" s="6">
        <f t="shared" si="23"/>
        <v>133043259.16</v>
      </c>
    </row>
    <row r="468" spans="1:14" x14ac:dyDescent="0.25">
      <c r="A468" s="11">
        <v>463</v>
      </c>
      <c r="B468" s="4" t="s">
        <v>460</v>
      </c>
      <c r="C468" s="4" t="s">
        <v>1458</v>
      </c>
      <c r="D468" s="5">
        <v>0</v>
      </c>
      <c r="E468" s="5">
        <v>44278534.799999997</v>
      </c>
      <c r="F468" s="5">
        <v>0</v>
      </c>
      <c r="G468" s="5">
        <v>823043.48</v>
      </c>
      <c r="H468" s="5">
        <v>0</v>
      </c>
      <c r="I468" s="5">
        <v>10436748.460000001</v>
      </c>
      <c r="J468" s="5">
        <v>1655019.24</v>
      </c>
      <c r="K468" s="5">
        <v>75767480.239999995</v>
      </c>
      <c r="L468" s="5">
        <f t="shared" si="21"/>
        <v>1655019.24</v>
      </c>
      <c r="M468" s="6">
        <f t="shared" si="22"/>
        <v>131305806.97999999</v>
      </c>
      <c r="N468" s="6">
        <f t="shared" si="23"/>
        <v>132960826.21999998</v>
      </c>
    </row>
    <row r="469" spans="1:14" x14ac:dyDescent="0.25">
      <c r="A469" s="11">
        <v>464</v>
      </c>
      <c r="B469" s="4" t="s">
        <v>461</v>
      </c>
      <c r="C469" s="4" t="s">
        <v>1459</v>
      </c>
      <c r="D469" s="5">
        <v>0</v>
      </c>
      <c r="E469" s="5">
        <v>66143247.079999998</v>
      </c>
      <c r="F469" s="5">
        <v>0</v>
      </c>
      <c r="G469" s="5">
        <v>235377.56</v>
      </c>
      <c r="H469" s="5">
        <v>0</v>
      </c>
      <c r="I469" s="5">
        <v>13783154.1</v>
      </c>
      <c r="J469" s="5">
        <v>0</v>
      </c>
      <c r="K469" s="5">
        <v>52626859.740000002</v>
      </c>
      <c r="L469" s="5">
        <f t="shared" si="21"/>
        <v>0</v>
      </c>
      <c r="M469" s="6">
        <f t="shared" si="22"/>
        <v>132788638.47999999</v>
      </c>
      <c r="N469" s="6">
        <f t="shared" si="23"/>
        <v>132788638.47999999</v>
      </c>
    </row>
    <row r="470" spans="1:14" x14ac:dyDescent="0.25">
      <c r="A470" s="11">
        <v>465</v>
      </c>
      <c r="B470" s="4" t="s">
        <v>462</v>
      </c>
      <c r="C470" s="4" t="s">
        <v>1460</v>
      </c>
      <c r="D470" s="5">
        <v>34638304.390000001</v>
      </c>
      <c r="E470" s="5">
        <v>9705406.1799999997</v>
      </c>
      <c r="F470" s="5">
        <v>0</v>
      </c>
      <c r="G470" s="5">
        <v>196276.83</v>
      </c>
      <c r="H470" s="5">
        <v>5758476.4900000002</v>
      </c>
      <c r="I470" s="5">
        <v>1806034.36</v>
      </c>
      <c r="J470" s="5">
        <v>38178901.409999996</v>
      </c>
      <c r="K470" s="5">
        <v>41972083.700000003</v>
      </c>
      <c r="L470" s="5">
        <f t="shared" si="21"/>
        <v>78575682.289999992</v>
      </c>
      <c r="M470" s="6">
        <f t="shared" si="22"/>
        <v>53679801.07</v>
      </c>
      <c r="N470" s="6">
        <f t="shared" si="23"/>
        <v>132255483.35999998</v>
      </c>
    </row>
    <row r="471" spans="1:14" x14ac:dyDescent="0.25">
      <c r="A471" s="11">
        <v>466</v>
      </c>
      <c r="B471" s="4" t="s">
        <v>464</v>
      </c>
      <c r="C471" s="4" t="s">
        <v>1462</v>
      </c>
      <c r="D471" s="5">
        <v>0</v>
      </c>
      <c r="E471" s="5">
        <v>34289501.719999999</v>
      </c>
      <c r="F471" s="5">
        <v>0</v>
      </c>
      <c r="G471" s="5">
        <v>2164612.44</v>
      </c>
      <c r="H471" s="5">
        <v>0</v>
      </c>
      <c r="I471" s="5">
        <v>6283949.9400000004</v>
      </c>
      <c r="J471" s="5">
        <v>0</v>
      </c>
      <c r="K471" s="5">
        <v>89344880.689999998</v>
      </c>
      <c r="L471" s="5">
        <f t="shared" si="21"/>
        <v>0</v>
      </c>
      <c r="M471" s="6">
        <f t="shared" si="22"/>
        <v>132082944.78999999</v>
      </c>
      <c r="N471" s="6">
        <f t="shared" si="23"/>
        <v>132082944.78999999</v>
      </c>
    </row>
    <row r="472" spans="1:14" x14ac:dyDescent="0.25">
      <c r="A472" s="11">
        <v>467</v>
      </c>
      <c r="B472" s="4" t="s">
        <v>463</v>
      </c>
      <c r="C472" s="4" t="s">
        <v>1461</v>
      </c>
      <c r="D472" s="5">
        <v>0</v>
      </c>
      <c r="E472" s="5">
        <v>22234374.559999999</v>
      </c>
      <c r="F472" s="5">
        <v>0</v>
      </c>
      <c r="G472" s="5">
        <v>8673807.5700000003</v>
      </c>
      <c r="H472" s="5">
        <v>0</v>
      </c>
      <c r="I472" s="5">
        <v>4578380.6500000004</v>
      </c>
      <c r="J472" s="5">
        <v>0</v>
      </c>
      <c r="K472" s="5">
        <v>96515643.620000005</v>
      </c>
      <c r="L472" s="5">
        <f t="shared" si="21"/>
        <v>0</v>
      </c>
      <c r="M472" s="6">
        <f t="shared" si="22"/>
        <v>132002206.40000001</v>
      </c>
      <c r="N472" s="6">
        <f t="shared" si="23"/>
        <v>132002206.40000001</v>
      </c>
    </row>
    <row r="473" spans="1:14" x14ac:dyDescent="0.25">
      <c r="A473" s="11">
        <v>468</v>
      </c>
      <c r="B473" s="4" t="s">
        <v>465</v>
      </c>
      <c r="C473" s="4" t="s">
        <v>1463</v>
      </c>
      <c r="D473" s="5">
        <v>0</v>
      </c>
      <c r="E473" s="5">
        <v>26210952.5</v>
      </c>
      <c r="F473" s="5">
        <v>0</v>
      </c>
      <c r="G473" s="5">
        <v>178221.74</v>
      </c>
      <c r="H473" s="5">
        <v>0</v>
      </c>
      <c r="I473" s="5">
        <v>7926784.8799999999</v>
      </c>
      <c r="J473" s="5">
        <v>0</v>
      </c>
      <c r="K473" s="5">
        <v>97551650.829999998</v>
      </c>
      <c r="L473" s="5">
        <f t="shared" si="21"/>
        <v>0</v>
      </c>
      <c r="M473" s="6">
        <f t="shared" si="22"/>
        <v>131867609.94999999</v>
      </c>
      <c r="N473" s="6">
        <f t="shared" si="23"/>
        <v>131867609.94999999</v>
      </c>
    </row>
    <row r="474" spans="1:14" x14ac:dyDescent="0.25">
      <c r="A474" s="11">
        <v>469</v>
      </c>
      <c r="B474" s="4" t="s">
        <v>466</v>
      </c>
      <c r="C474" s="4" t="s">
        <v>1464</v>
      </c>
      <c r="D474" s="5">
        <v>5922698.4100000001</v>
      </c>
      <c r="E474" s="5">
        <v>0</v>
      </c>
      <c r="F474" s="5">
        <v>2001051.3</v>
      </c>
      <c r="G474" s="5">
        <v>5968153.2300000004</v>
      </c>
      <c r="H474" s="5">
        <v>1467650.79</v>
      </c>
      <c r="I474" s="5">
        <v>0</v>
      </c>
      <c r="J474" s="5">
        <v>0</v>
      </c>
      <c r="K474" s="5">
        <v>116146356.33</v>
      </c>
      <c r="L474" s="5">
        <f t="shared" si="21"/>
        <v>9391400.5</v>
      </c>
      <c r="M474" s="6">
        <f t="shared" si="22"/>
        <v>122114509.56</v>
      </c>
      <c r="N474" s="6">
        <f t="shared" si="23"/>
        <v>131505910.06</v>
      </c>
    </row>
    <row r="475" spans="1:14" x14ac:dyDescent="0.25">
      <c r="A475" s="11">
        <v>470</v>
      </c>
      <c r="B475" s="4" t="s">
        <v>467</v>
      </c>
      <c r="C475" s="4" t="s">
        <v>1465</v>
      </c>
      <c r="D475" s="5">
        <v>0</v>
      </c>
      <c r="E475" s="5">
        <v>6557457.7999999998</v>
      </c>
      <c r="F475" s="5">
        <v>0</v>
      </c>
      <c r="G475" s="5">
        <v>0</v>
      </c>
      <c r="H475" s="5">
        <v>0</v>
      </c>
      <c r="I475" s="5">
        <v>103038.42</v>
      </c>
      <c r="J475" s="5">
        <v>0</v>
      </c>
      <c r="K475" s="5">
        <v>124554769.15000001</v>
      </c>
      <c r="L475" s="5">
        <f t="shared" si="21"/>
        <v>0</v>
      </c>
      <c r="M475" s="6">
        <f t="shared" si="22"/>
        <v>131215265.37</v>
      </c>
      <c r="N475" s="6">
        <f t="shared" si="23"/>
        <v>131215265.37</v>
      </c>
    </row>
    <row r="476" spans="1:14" x14ac:dyDescent="0.25">
      <c r="A476" s="11">
        <v>471</v>
      </c>
      <c r="B476" s="4" t="s">
        <v>468</v>
      </c>
      <c r="C476" s="4" t="s">
        <v>1466</v>
      </c>
      <c r="D476" s="5">
        <v>0</v>
      </c>
      <c r="E476" s="5">
        <v>39884383.869999997</v>
      </c>
      <c r="F476" s="5">
        <v>0</v>
      </c>
      <c r="G476" s="5">
        <v>0</v>
      </c>
      <c r="H476" s="5">
        <v>0</v>
      </c>
      <c r="I476" s="5">
        <v>8160733.1600000001</v>
      </c>
      <c r="J476" s="5">
        <v>30039034.789999999</v>
      </c>
      <c r="K476" s="5">
        <v>53088084.629999995</v>
      </c>
      <c r="L476" s="5">
        <f t="shared" si="21"/>
        <v>30039034.789999999</v>
      </c>
      <c r="M476" s="6">
        <f t="shared" si="22"/>
        <v>101133201.66</v>
      </c>
      <c r="N476" s="6">
        <f t="shared" si="23"/>
        <v>131172236.44999999</v>
      </c>
    </row>
    <row r="477" spans="1:14" x14ac:dyDescent="0.25">
      <c r="A477" s="11">
        <v>472</v>
      </c>
      <c r="B477" s="4" t="s">
        <v>469</v>
      </c>
      <c r="C477" s="4" t="s">
        <v>1467</v>
      </c>
      <c r="D477" s="5">
        <v>0</v>
      </c>
      <c r="E477" s="5">
        <v>28515562.91</v>
      </c>
      <c r="F477" s="5">
        <v>0</v>
      </c>
      <c r="G477" s="5">
        <v>0</v>
      </c>
      <c r="H477" s="5">
        <v>0</v>
      </c>
      <c r="I477" s="5">
        <v>6115658.2000000002</v>
      </c>
      <c r="J477" s="5">
        <v>0</v>
      </c>
      <c r="K477" s="5">
        <v>96484901.86999999</v>
      </c>
      <c r="L477" s="5">
        <f t="shared" si="21"/>
        <v>0</v>
      </c>
      <c r="M477" s="6">
        <f t="shared" si="22"/>
        <v>131116122.97999999</v>
      </c>
      <c r="N477" s="6">
        <f t="shared" si="23"/>
        <v>131116122.97999999</v>
      </c>
    </row>
    <row r="478" spans="1:14" x14ac:dyDescent="0.25">
      <c r="A478" s="11">
        <v>473</v>
      </c>
      <c r="B478" s="4" t="s">
        <v>470</v>
      </c>
      <c r="C478" s="4" t="s">
        <v>1468</v>
      </c>
      <c r="D478" s="5">
        <v>0</v>
      </c>
      <c r="E478" s="5">
        <v>25696591.210000001</v>
      </c>
      <c r="F478" s="5">
        <v>0</v>
      </c>
      <c r="G478" s="5">
        <v>570889.92000000004</v>
      </c>
      <c r="H478" s="5">
        <v>0</v>
      </c>
      <c r="I478" s="5">
        <v>16760818.6</v>
      </c>
      <c r="J478" s="5">
        <v>0</v>
      </c>
      <c r="K478" s="5">
        <v>87676926.75</v>
      </c>
      <c r="L478" s="5">
        <f t="shared" si="21"/>
        <v>0</v>
      </c>
      <c r="M478" s="6">
        <f t="shared" si="22"/>
        <v>130705226.48</v>
      </c>
      <c r="N478" s="6">
        <f t="shared" si="23"/>
        <v>130705226.48</v>
      </c>
    </row>
    <row r="479" spans="1:14" x14ac:dyDescent="0.25">
      <c r="A479" s="11">
        <v>474</v>
      </c>
      <c r="B479" s="4" t="s">
        <v>472</v>
      </c>
      <c r="C479" s="4" t="s">
        <v>1470</v>
      </c>
      <c r="D479" s="5">
        <v>0</v>
      </c>
      <c r="E479" s="5">
        <v>20238722.949999999</v>
      </c>
      <c r="F479" s="5">
        <v>0</v>
      </c>
      <c r="G479" s="5">
        <v>706620.71</v>
      </c>
      <c r="H479" s="5">
        <v>0</v>
      </c>
      <c r="I479" s="5">
        <v>5139684.5599999996</v>
      </c>
      <c r="J479" s="5">
        <v>0</v>
      </c>
      <c r="K479" s="5">
        <v>104576607.14999999</v>
      </c>
      <c r="L479" s="5">
        <f t="shared" si="21"/>
        <v>0</v>
      </c>
      <c r="M479" s="6">
        <f t="shared" si="22"/>
        <v>130661635.36999999</v>
      </c>
      <c r="N479" s="6">
        <f t="shared" si="23"/>
        <v>130661635.36999999</v>
      </c>
    </row>
    <row r="480" spans="1:14" x14ac:dyDescent="0.25">
      <c r="A480" s="11">
        <v>475</v>
      </c>
      <c r="B480" s="4" t="s">
        <v>471</v>
      </c>
      <c r="C480" s="4" t="s">
        <v>1469</v>
      </c>
      <c r="D480" s="5">
        <v>0</v>
      </c>
      <c r="E480" s="5">
        <v>14053473.67</v>
      </c>
      <c r="F480" s="5">
        <v>0</v>
      </c>
      <c r="G480" s="5">
        <v>9201464.8599999994</v>
      </c>
      <c r="H480" s="5">
        <v>0</v>
      </c>
      <c r="I480" s="5">
        <v>3006821.35</v>
      </c>
      <c r="J480" s="5">
        <v>0</v>
      </c>
      <c r="K480" s="5">
        <v>104288057.67</v>
      </c>
      <c r="L480" s="5">
        <f t="shared" si="21"/>
        <v>0</v>
      </c>
      <c r="M480" s="6">
        <f t="shared" si="22"/>
        <v>130549817.55000001</v>
      </c>
      <c r="N480" s="6">
        <f t="shared" si="23"/>
        <v>130549817.55000001</v>
      </c>
    </row>
    <row r="481" spans="1:14" x14ac:dyDescent="0.25">
      <c r="A481" s="11">
        <v>476</v>
      </c>
      <c r="B481" s="4" t="s">
        <v>473</v>
      </c>
      <c r="C481" s="4" t="s">
        <v>1471</v>
      </c>
      <c r="D481" s="5">
        <v>0</v>
      </c>
      <c r="E481" s="5">
        <v>18469808.050000001</v>
      </c>
      <c r="F481" s="5">
        <v>0</v>
      </c>
      <c r="G481" s="5">
        <v>7321020.5300000003</v>
      </c>
      <c r="H481" s="5">
        <v>0</v>
      </c>
      <c r="I481" s="5">
        <v>3855929.54</v>
      </c>
      <c r="J481" s="5">
        <v>0</v>
      </c>
      <c r="K481" s="5">
        <v>100742997.68000001</v>
      </c>
      <c r="L481" s="5">
        <f t="shared" si="21"/>
        <v>0</v>
      </c>
      <c r="M481" s="6">
        <f t="shared" si="22"/>
        <v>130389755.80000001</v>
      </c>
      <c r="N481" s="6">
        <f t="shared" si="23"/>
        <v>130389755.80000001</v>
      </c>
    </row>
    <row r="482" spans="1:14" x14ac:dyDescent="0.25">
      <c r="A482" s="11">
        <v>477</v>
      </c>
      <c r="B482" s="4" t="s">
        <v>474</v>
      </c>
      <c r="C482" s="4" t="s">
        <v>1472</v>
      </c>
      <c r="D482" s="5">
        <v>0</v>
      </c>
      <c r="E482" s="5">
        <v>2758118.75</v>
      </c>
      <c r="F482" s="5">
        <v>0</v>
      </c>
      <c r="G482" s="5">
        <v>27765894.050000001</v>
      </c>
      <c r="H482" s="5">
        <v>0</v>
      </c>
      <c r="I482" s="5">
        <v>999997.58</v>
      </c>
      <c r="J482" s="5">
        <v>0</v>
      </c>
      <c r="K482" s="5">
        <v>98781604.900000006</v>
      </c>
      <c r="L482" s="5">
        <f t="shared" si="21"/>
        <v>0</v>
      </c>
      <c r="M482" s="6">
        <f t="shared" si="22"/>
        <v>130305615.28</v>
      </c>
      <c r="N482" s="6">
        <f t="shared" si="23"/>
        <v>130305615.28</v>
      </c>
    </row>
    <row r="483" spans="1:14" x14ac:dyDescent="0.25">
      <c r="A483" s="11">
        <v>478</v>
      </c>
      <c r="B483" s="4" t="s">
        <v>476</v>
      </c>
      <c r="C483" s="4" t="s">
        <v>1474</v>
      </c>
      <c r="D483" s="5">
        <v>0</v>
      </c>
      <c r="E483" s="5">
        <v>0</v>
      </c>
      <c r="F483" s="5">
        <v>0</v>
      </c>
      <c r="G483" s="5">
        <v>0</v>
      </c>
      <c r="H483" s="5">
        <v>0</v>
      </c>
      <c r="I483" s="5">
        <v>0</v>
      </c>
      <c r="J483" s="5">
        <v>50378312.060000002</v>
      </c>
      <c r="K483" s="5">
        <v>79504510.519999996</v>
      </c>
      <c r="L483" s="5">
        <f t="shared" si="21"/>
        <v>50378312.060000002</v>
      </c>
      <c r="M483" s="6">
        <f t="shared" si="22"/>
        <v>79504510.519999996</v>
      </c>
      <c r="N483" s="6">
        <f t="shared" si="23"/>
        <v>129882822.58</v>
      </c>
    </row>
    <row r="484" spans="1:14" x14ac:dyDescent="0.25">
      <c r="A484" s="11">
        <v>479</v>
      </c>
      <c r="B484" s="4" t="s">
        <v>475</v>
      </c>
      <c r="C484" s="4" t="s">
        <v>1473</v>
      </c>
      <c r="D484" s="5">
        <v>0</v>
      </c>
      <c r="E484" s="5">
        <v>75679767.060000002</v>
      </c>
      <c r="F484" s="5">
        <v>0</v>
      </c>
      <c r="G484" s="5">
        <v>205689.87</v>
      </c>
      <c r="H484" s="5">
        <v>0</v>
      </c>
      <c r="I484" s="5">
        <v>5400800.71</v>
      </c>
      <c r="J484" s="5">
        <v>0</v>
      </c>
      <c r="K484" s="5">
        <v>48555100.119999997</v>
      </c>
      <c r="L484" s="5">
        <f t="shared" si="21"/>
        <v>0</v>
      </c>
      <c r="M484" s="6">
        <f t="shared" si="22"/>
        <v>129841357.75999999</v>
      </c>
      <c r="N484" s="6">
        <f t="shared" si="23"/>
        <v>129841357.75999999</v>
      </c>
    </row>
    <row r="485" spans="1:14" x14ac:dyDescent="0.25">
      <c r="A485" s="11">
        <v>480</v>
      </c>
      <c r="B485" s="4" t="s">
        <v>478</v>
      </c>
      <c r="C485" s="4" t="s">
        <v>1476</v>
      </c>
      <c r="D485" s="5">
        <v>0</v>
      </c>
      <c r="E485" s="5">
        <v>33274719.73</v>
      </c>
      <c r="F485" s="5">
        <v>0</v>
      </c>
      <c r="G485" s="5">
        <v>0</v>
      </c>
      <c r="H485" s="5">
        <v>0</v>
      </c>
      <c r="I485" s="5">
        <v>7401681.4100000001</v>
      </c>
      <c r="J485" s="5">
        <v>0</v>
      </c>
      <c r="K485" s="5">
        <v>89076853.810000002</v>
      </c>
      <c r="L485" s="5">
        <f t="shared" si="21"/>
        <v>0</v>
      </c>
      <c r="M485" s="6">
        <f t="shared" si="22"/>
        <v>129753254.95</v>
      </c>
      <c r="N485" s="6">
        <f t="shared" si="23"/>
        <v>129753254.95</v>
      </c>
    </row>
    <row r="486" spans="1:14" x14ac:dyDescent="0.25">
      <c r="A486" s="11">
        <v>481</v>
      </c>
      <c r="B486" s="4" t="s">
        <v>477</v>
      </c>
      <c r="C486" s="4" t="s">
        <v>1475</v>
      </c>
      <c r="D486" s="5">
        <v>0</v>
      </c>
      <c r="E486" s="5">
        <v>11451711.310000001</v>
      </c>
      <c r="F486" s="5">
        <v>0</v>
      </c>
      <c r="G486" s="5">
        <v>5594434.4400000004</v>
      </c>
      <c r="H486" s="5">
        <v>0</v>
      </c>
      <c r="I486" s="5">
        <v>27401.52</v>
      </c>
      <c r="J486" s="5">
        <v>0</v>
      </c>
      <c r="K486" s="5">
        <v>112666461.3</v>
      </c>
      <c r="L486" s="5">
        <f t="shared" si="21"/>
        <v>0</v>
      </c>
      <c r="M486" s="6">
        <f t="shared" si="22"/>
        <v>129740008.56999999</v>
      </c>
      <c r="N486" s="6">
        <f t="shared" si="23"/>
        <v>129740008.56999999</v>
      </c>
    </row>
    <row r="487" spans="1:14" x14ac:dyDescent="0.25">
      <c r="A487" s="11">
        <v>482</v>
      </c>
      <c r="B487" s="4" t="s">
        <v>479</v>
      </c>
      <c r="C487" s="4" t="s">
        <v>1477</v>
      </c>
      <c r="D487" s="5">
        <v>0</v>
      </c>
      <c r="E487" s="5">
        <v>16054428.67</v>
      </c>
      <c r="F487" s="5">
        <v>0</v>
      </c>
      <c r="G487" s="5">
        <v>4411927.93</v>
      </c>
      <c r="H487" s="5">
        <v>0</v>
      </c>
      <c r="I487" s="5">
        <v>4026868.34</v>
      </c>
      <c r="J487" s="5">
        <v>0</v>
      </c>
      <c r="K487" s="5">
        <v>104999074.89</v>
      </c>
      <c r="L487" s="5">
        <f t="shared" si="21"/>
        <v>0</v>
      </c>
      <c r="M487" s="6">
        <f t="shared" si="22"/>
        <v>129492299.83</v>
      </c>
      <c r="N487" s="6">
        <f t="shared" si="23"/>
        <v>129492299.83</v>
      </c>
    </row>
    <row r="488" spans="1:14" x14ac:dyDescent="0.25">
      <c r="A488" s="11">
        <v>483</v>
      </c>
      <c r="B488" s="4" t="s">
        <v>480</v>
      </c>
      <c r="C488" s="4" t="s">
        <v>1478</v>
      </c>
      <c r="D488" s="5">
        <v>0</v>
      </c>
      <c r="E488" s="5">
        <v>59576706.210000001</v>
      </c>
      <c r="F488" s="5">
        <v>0</v>
      </c>
      <c r="G488" s="5">
        <v>6210478.4000000004</v>
      </c>
      <c r="H488" s="5">
        <v>0</v>
      </c>
      <c r="I488" s="5">
        <v>11371119.380000001</v>
      </c>
      <c r="J488" s="5">
        <v>0</v>
      </c>
      <c r="K488" s="5">
        <v>52050810.170000002</v>
      </c>
      <c r="L488" s="5">
        <f t="shared" si="21"/>
        <v>0</v>
      </c>
      <c r="M488" s="6">
        <f t="shared" si="22"/>
        <v>129209114.16</v>
      </c>
      <c r="N488" s="6">
        <f t="shared" si="23"/>
        <v>129209114.16</v>
      </c>
    </row>
    <row r="489" spans="1:14" x14ac:dyDescent="0.25">
      <c r="A489" s="11">
        <v>484</v>
      </c>
      <c r="B489" s="4" t="s">
        <v>481</v>
      </c>
      <c r="C489" s="4" t="s">
        <v>1479</v>
      </c>
      <c r="D489" s="5">
        <v>0</v>
      </c>
      <c r="E489" s="5">
        <v>27305699.899999999</v>
      </c>
      <c r="F489" s="5">
        <v>0</v>
      </c>
      <c r="G489" s="5">
        <v>0</v>
      </c>
      <c r="H489" s="5">
        <v>0</v>
      </c>
      <c r="I489" s="5">
        <v>4708218.1100000003</v>
      </c>
      <c r="J489" s="5">
        <v>0</v>
      </c>
      <c r="K489" s="5">
        <v>96942197.879999995</v>
      </c>
      <c r="L489" s="5">
        <f t="shared" si="21"/>
        <v>0</v>
      </c>
      <c r="M489" s="6">
        <f t="shared" si="22"/>
        <v>128956115.88999999</v>
      </c>
      <c r="N489" s="6">
        <f t="shared" si="23"/>
        <v>128956115.88999999</v>
      </c>
    </row>
    <row r="490" spans="1:14" x14ac:dyDescent="0.25">
      <c r="A490" s="11">
        <v>485</v>
      </c>
      <c r="B490" s="4" t="s">
        <v>482</v>
      </c>
      <c r="C490" s="4" t="s">
        <v>1480</v>
      </c>
      <c r="D490" s="5">
        <v>0</v>
      </c>
      <c r="E490" s="5">
        <v>58162469.909999996</v>
      </c>
      <c r="F490" s="5">
        <v>0</v>
      </c>
      <c r="G490" s="5">
        <v>10403558.289999999</v>
      </c>
      <c r="H490" s="5">
        <v>0</v>
      </c>
      <c r="I490" s="5">
        <v>3193700.87</v>
      </c>
      <c r="J490" s="5">
        <v>0</v>
      </c>
      <c r="K490" s="5">
        <v>56705007.829999998</v>
      </c>
      <c r="L490" s="5">
        <f t="shared" si="21"/>
        <v>0</v>
      </c>
      <c r="M490" s="6">
        <f t="shared" si="22"/>
        <v>128464736.89999999</v>
      </c>
      <c r="N490" s="6">
        <f t="shared" si="23"/>
        <v>128464736.89999999</v>
      </c>
    </row>
    <row r="491" spans="1:14" x14ac:dyDescent="0.25">
      <c r="A491" s="11">
        <v>486</v>
      </c>
      <c r="B491" s="4" t="s">
        <v>484</v>
      </c>
      <c r="C491" s="4" t="s">
        <v>1482</v>
      </c>
      <c r="D491" s="5">
        <v>0</v>
      </c>
      <c r="E491" s="5">
        <v>44411266.140000001</v>
      </c>
      <c r="F491" s="5">
        <v>0</v>
      </c>
      <c r="G491" s="5">
        <v>16431007.99</v>
      </c>
      <c r="H491" s="5">
        <v>0</v>
      </c>
      <c r="I491" s="5">
        <v>11467242.5</v>
      </c>
      <c r="J491" s="5">
        <v>0</v>
      </c>
      <c r="K491" s="5">
        <v>55535733.109999999</v>
      </c>
      <c r="L491" s="5">
        <f t="shared" si="21"/>
        <v>0</v>
      </c>
      <c r="M491" s="6">
        <f t="shared" si="22"/>
        <v>127845249.73999999</v>
      </c>
      <c r="N491" s="6">
        <f t="shared" si="23"/>
        <v>127845249.73999999</v>
      </c>
    </row>
    <row r="492" spans="1:14" x14ac:dyDescent="0.25">
      <c r="A492" s="11">
        <v>487</v>
      </c>
      <c r="B492" s="4" t="s">
        <v>503</v>
      </c>
      <c r="C492" s="4" t="s">
        <v>1501</v>
      </c>
      <c r="D492" s="5">
        <v>23991275.059999999</v>
      </c>
      <c r="E492" s="5">
        <v>9833098.0600000005</v>
      </c>
      <c r="F492" s="5">
        <v>7292044.0599999996</v>
      </c>
      <c r="G492" s="5">
        <v>7990462.75</v>
      </c>
      <c r="H492" s="5">
        <v>4583924.13</v>
      </c>
      <c r="I492" s="5">
        <v>1977852.5</v>
      </c>
      <c r="J492" s="5">
        <v>50866013.880000003</v>
      </c>
      <c r="K492" s="5">
        <v>21286475</v>
      </c>
      <c r="L492" s="5">
        <f t="shared" si="21"/>
        <v>86733257.129999995</v>
      </c>
      <c r="M492" s="6">
        <f t="shared" si="22"/>
        <v>41087888.310000002</v>
      </c>
      <c r="N492" s="6">
        <f t="shared" si="23"/>
        <v>127821145.44</v>
      </c>
    </row>
    <row r="493" spans="1:14" x14ac:dyDescent="0.25">
      <c r="A493" s="11">
        <v>488</v>
      </c>
      <c r="B493" s="4" t="s">
        <v>485</v>
      </c>
      <c r="C493" s="4" t="s">
        <v>1483</v>
      </c>
      <c r="D493" s="5">
        <v>5554547.6600000001</v>
      </c>
      <c r="E493" s="5">
        <v>45872573.559999995</v>
      </c>
      <c r="F493" s="5">
        <v>0</v>
      </c>
      <c r="G493" s="5">
        <v>1176568.51</v>
      </c>
      <c r="H493" s="5">
        <v>1216535.25</v>
      </c>
      <c r="I493" s="5">
        <v>10039868.35</v>
      </c>
      <c r="J493" s="5">
        <v>0</v>
      </c>
      <c r="K493" s="5">
        <v>63705916.939999998</v>
      </c>
      <c r="L493" s="5">
        <f t="shared" si="21"/>
        <v>6771082.9100000001</v>
      </c>
      <c r="M493" s="6">
        <f t="shared" si="22"/>
        <v>120794927.35999998</v>
      </c>
      <c r="N493" s="6">
        <f t="shared" si="23"/>
        <v>127566010.26999998</v>
      </c>
    </row>
    <row r="494" spans="1:14" x14ac:dyDescent="0.25">
      <c r="A494" s="11">
        <v>489</v>
      </c>
      <c r="B494" s="4" t="s">
        <v>486</v>
      </c>
      <c r="C494" s="4" t="s">
        <v>1484</v>
      </c>
      <c r="D494" s="5">
        <v>0</v>
      </c>
      <c r="E494" s="5">
        <v>3452058.87</v>
      </c>
      <c r="F494" s="5">
        <v>0</v>
      </c>
      <c r="G494" s="5">
        <v>0</v>
      </c>
      <c r="H494" s="5">
        <v>0</v>
      </c>
      <c r="I494" s="5">
        <v>2385555.62</v>
      </c>
      <c r="J494" s="5">
        <v>0</v>
      </c>
      <c r="K494" s="5">
        <v>121571618.64</v>
      </c>
      <c r="L494" s="5">
        <f t="shared" si="21"/>
        <v>0</v>
      </c>
      <c r="M494" s="6">
        <f t="shared" si="22"/>
        <v>127409233.13</v>
      </c>
      <c r="N494" s="6">
        <f t="shared" si="23"/>
        <v>127409233.13</v>
      </c>
    </row>
    <row r="495" spans="1:14" x14ac:dyDescent="0.25">
      <c r="A495" s="11">
        <v>490</v>
      </c>
      <c r="B495" s="4" t="s">
        <v>487</v>
      </c>
      <c r="C495" s="4" t="s">
        <v>1485</v>
      </c>
      <c r="D495" s="5">
        <v>0</v>
      </c>
      <c r="E495" s="5">
        <v>8407867.2699999996</v>
      </c>
      <c r="F495" s="5">
        <v>0</v>
      </c>
      <c r="G495" s="5">
        <v>0</v>
      </c>
      <c r="H495" s="5">
        <v>0</v>
      </c>
      <c r="I495" s="5">
        <v>3926548.45</v>
      </c>
      <c r="J495" s="5">
        <v>0</v>
      </c>
      <c r="K495" s="5">
        <v>114556638.09</v>
      </c>
      <c r="L495" s="5">
        <f t="shared" si="21"/>
        <v>0</v>
      </c>
      <c r="M495" s="6">
        <f t="shared" si="22"/>
        <v>126891053.81</v>
      </c>
      <c r="N495" s="6">
        <f t="shared" si="23"/>
        <v>126891053.81</v>
      </c>
    </row>
    <row r="496" spans="1:14" x14ac:dyDescent="0.25">
      <c r="A496" s="11">
        <v>491</v>
      </c>
      <c r="B496" s="4" t="s">
        <v>488</v>
      </c>
      <c r="C496" s="4" t="s">
        <v>1486</v>
      </c>
      <c r="D496" s="5">
        <v>0</v>
      </c>
      <c r="E496" s="5">
        <v>29048314.52</v>
      </c>
      <c r="F496" s="5">
        <v>0</v>
      </c>
      <c r="G496" s="5">
        <v>2436388.61</v>
      </c>
      <c r="H496" s="5">
        <v>0</v>
      </c>
      <c r="I496" s="5">
        <v>7691978.21</v>
      </c>
      <c r="J496" s="5">
        <v>0</v>
      </c>
      <c r="K496" s="5">
        <v>87615025.579999998</v>
      </c>
      <c r="L496" s="5">
        <f t="shared" si="21"/>
        <v>0</v>
      </c>
      <c r="M496" s="6">
        <f t="shared" si="22"/>
        <v>126791706.91999999</v>
      </c>
      <c r="N496" s="6">
        <f t="shared" si="23"/>
        <v>126791706.91999999</v>
      </c>
    </row>
    <row r="497" spans="1:14" x14ac:dyDescent="0.25">
      <c r="A497" s="11">
        <v>492</v>
      </c>
      <c r="B497" s="4" t="s">
        <v>489</v>
      </c>
      <c r="C497" s="4" t="s">
        <v>1487</v>
      </c>
      <c r="D497" s="5">
        <v>0</v>
      </c>
      <c r="E497" s="5">
        <v>0</v>
      </c>
      <c r="F497" s="5">
        <v>0</v>
      </c>
      <c r="G497" s="5">
        <v>0</v>
      </c>
      <c r="H497" s="5">
        <v>321618.44</v>
      </c>
      <c r="I497" s="5">
        <v>0</v>
      </c>
      <c r="J497" s="5">
        <v>0</v>
      </c>
      <c r="K497" s="5">
        <v>125517023.02</v>
      </c>
      <c r="L497" s="5">
        <f t="shared" si="21"/>
        <v>321618.44</v>
      </c>
      <c r="M497" s="6">
        <f t="shared" si="22"/>
        <v>125517023.02</v>
      </c>
      <c r="N497" s="6">
        <f t="shared" si="23"/>
        <v>125838641.45999999</v>
      </c>
    </row>
    <row r="498" spans="1:14" x14ac:dyDescent="0.25">
      <c r="A498" s="11">
        <v>493</v>
      </c>
      <c r="B498" s="4" t="s">
        <v>490</v>
      </c>
      <c r="C498" s="4" t="s">
        <v>1488</v>
      </c>
      <c r="D498" s="5">
        <v>0</v>
      </c>
      <c r="E498" s="5">
        <v>18445125.949999999</v>
      </c>
      <c r="F498" s="5">
        <v>0</v>
      </c>
      <c r="G498" s="5">
        <v>3684150.03</v>
      </c>
      <c r="H498" s="5">
        <v>0</v>
      </c>
      <c r="I498" s="5">
        <v>4411265.75</v>
      </c>
      <c r="J498" s="5">
        <v>7038757.7800000003</v>
      </c>
      <c r="K498" s="5">
        <v>92037476.090000004</v>
      </c>
      <c r="L498" s="5">
        <f t="shared" si="21"/>
        <v>7038757.7800000003</v>
      </c>
      <c r="M498" s="6">
        <f t="shared" si="22"/>
        <v>118578017.82000001</v>
      </c>
      <c r="N498" s="6">
        <f t="shared" si="23"/>
        <v>125616775.60000001</v>
      </c>
    </row>
    <row r="499" spans="1:14" x14ac:dyDescent="0.25">
      <c r="A499" s="11">
        <v>494</v>
      </c>
      <c r="B499" s="4" t="s">
        <v>492</v>
      </c>
      <c r="C499" s="4" t="s">
        <v>1490</v>
      </c>
      <c r="D499" s="5">
        <v>0</v>
      </c>
      <c r="E499" s="5">
        <v>41817757.289999999</v>
      </c>
      <c r="F499" s="5">
        <v>0</v>
      </c>
      <c r="G499" s="5">
        <v>1135592.67</v>
      </c>
      <c r="H499" s="5">
        <v>0</v>
      </c>
      <c r="I499" s="5">
        <v>9663907.3599999994</v>
      </c>
      <c r="J499" s="5">
        <v>0</v>
      </c>
      <c r="K499" s="5">
        <v>72690771.949999988</v>
      </c>
      <c r="L499" s="5">
        <f t="shared" si="21"/>
        <v>0</v>
      </c>
      <c r="M499" s="6">
        <f t="shared" si="22"/>
        <v>125308029.26999998</v>
      </c>
      <c r="N499" s="6">
        <f t="shared" si="23"/>
        <v>125308029.26999998</v>
      </c>
    </row>
    <row r="500" spans="1:14" x14ac:dyDescent="0.25">
      <c r="A500" s="11">
        <v>495</v>
      </c>
      <c r="B500" s="4" t="s">
        <v>491</v>
      </c>
      <c r="C500" s="4" t="s">
        <v>1489</v>
      </c>
      <c r="D500" s="5">
        <v>6628266.2400000002</v>
      </c>
      <c r="E500" s="5">
        <v>15145739.93</v>
      </c>
      <c r="F500" s="5">
        <v>100870.11</v>
      </c>
      <c r="G500" s="5">
        <v>19920.13</v>
      </c>
      <c r="H500" s="5">
        <v>2630796.89</v>
      </c>
      <c r="I500" s="5">
        <v>4710579.76</v>
      </c>
      <c r="J500" s="5">
        <v>0</v>
      </c>
      <c r="K500" s="5">
        <v>96063924.879999995</v>
      </c>
      <c r="L500" s="5">
        <f t="shared" si="21"/>
        <v>9359933.2400000002</v>
      </c>
      <c r="M500" s="6">
        <f t="shared" si="22"/>
        <v>115940164.69999999</v>
      </c>
      <c r="N500" s="6">
        <f t="shared" si="23"/>
        <v>125300097.93999998</v>
      </c>
    </row>
    <row r="501" spans="1:14" x14ac:dyDescent="0.25">
      <c r="A501" s="11">
        <v>496</v>
      </c>
      <c r="B501" s="4" t="s">
        <v>493</v>
      </c>
      <c r="C501" s="4" t="s">
        <v>1491</v>
      </c>
      <c r="D501" s="5">
        <v>0</v>
      </c>
      <c r="E501" s="5">
        <v>22093340.66</v>
      </c>
      <c r="F501" s="5">
        <v>0</v>
      </c>
      <c r="G501" s="5">
        <v>1217840.3500000001</v>
      </c>
      <c r="H501" s="5">
        <v>0</v>
      </c>
      <c r="I501" s="5">
        <v>6462920.0099999998</v>
      </c>
      <c r="J501" s="5">
        <v>2520719.2200000002</v>
      </c>
      <c r="K501" s="5">
        <v>92933986.520000011</v>
      </c>
      <c r="L501" s="5">
        <f t="shared" si="21"/>
        <v>2520719.2200000002</v>
      </c>
      <c r="M501" s="6">
        <f t="shared" si="22"/>
        <v>122708087.54000002</v>
      </c>
      <c r="N501" s="6">
        <f t="shared" si="23"/>
        <v>125228806.76000002</v>
      </c>
    </row>
    <row r="502" spans="1:14" x14ac:dyDescent="0.25">
      <c r="A502" s="11">
        <v>497</v>
      </c>
      <c r="B502" s="4" t="s">
        <v>536</v>
      </c>
      <c r="C502" s="4" t="s">
        <v>1534</v>
      </c>
      <c r="D502" s="5">
        <v>0</v>
      </c>
      <c r="E502" s="5">
        <v>0</v>
      </c>
      <c r="F502" s="5">
        <v>0</v>
      </c>
      <c r="G502" s="5">
        <v>0</v>
      </c>
      <c r="H502" s="5">
        <v>0</v>
      </c>
      <c r="I502" s="5">
        <v>3892807.28</v>
      </c>
      <c r="J502" s="5">
        <v>95491835.689999998</v>
      </c>
      <c r="K502" s="5">
        <v>25764892.770000003</v>
      </c>
      <c r="L502" s="5">
        <f t="shared" si="21"/>
        <v>95491835.689999998</v>
      </c>
      <c r="M502" s="6">
        <f t="shared" si="22"/>
        <v>29657700.050000004</v>
      </c>
      <c r="N502" s="6">
        <f t="shared" si="23"/>
        <v>125149535.74000001</v>
      </c>
    </row>
    <row r="503" spans="1:14" x14ac:dyDescent="0.25">
      <c r="A503" s="11">
        <v>498</v>
      </c>
      <c r="B503" s="4" t="s">
        <v>494</v>
      </c>
      <c r="C503" s="4" t="s">
        <v>1492</v>
      </c>
      <c r="D503" s="5">
        <v>0</v>
      </c>
      <c r="E503" s="5">
        <v>33400759.899999999</v>
      </c>
      <c r="F503" s="5">
        <v>0</v>
      </c>
      <c r="G503" s="5">
        <v>1326760.6499999999</v>
      </c>
      <c r="H503" s="5">
        <v>0</v>
      </c>
      <c r="I503" s="5">
        <v>7563087.3600000003</v>
      </c>
      <c r="J503" s="5">
        <v>1646882.63</v>
      </c>
      <c r="K503" s="5">
        <v>81019815.219999999</v>
      </c>
      <c r="L503" s="5">
        <f t="shared" si="21"/>
        <v>1646882.63</v>
      </c>
      <c r="M503" s="6">
        <f t="shared" si="22"/>
        <v>123310423.13</v>
      </c>
      <c r="N503" s="6">
        <f t="shared" si="23"/>
        <v>124957305.75999999</v>
      </c>
    </row>
    <row r="504" spans="1:14" x14ac:dyDescent="0.25">
      <c r="A504" s="11">
        <v>499</v>
      </c>
      <c r="B504" s="4" t="s">
        <v>496</v>
      </c>
      <c r="C504" s="4" t="s">
        <v>1494</v>
      </c>
      <c r="D504" s="5">
        <v>0</v>
      </c>
      <c r="E504" s="5">
        <v>27050450.550000001</v>
      </c>
      <c r="F504" s="5">
        <v>0</v>
      </c>
      <c r="G504" s="5">
        <v>0</v>
      </c>
      <c r="H504" s="5">
        <v>0</v>
      </c>
      <c r="I504" s="5">
        <v>6095661.75</v>
      </c>
      <c r="J504" s="5">
        <v>0</v>
      </c>
      <c r="K504" s="5">
        <v>91354549.930000007</v>
      </c>
      <c r="L504" s="5">
        <f t="shared" si="21"/>
        <v>0</v>
      </c>
      <c r="M504" s="6">
        <f t="shared" si="22"/>
        <v>124500662.23</v>
      </c>
      <c r="N504" s="6">
        <f t="shared" si="23"/>
        <v>124500662.23</v>
      </c>
    </row>
    <row r="505" spans="1:14" x14ac:dyDescent="0.25">
      <c r="A505" s="11">
        <v>500</v>
      </c>
      <c r="B505" s="4" t="s">
        <v>495</v>
      </c>
      <c r="C505" s="4" t="s">
        <v>1493</v>
      </c>
      <c r="D505" s="5">
        <v>0</v>
      </c>
      <c r="E505" s="5">
        <v>26159083.120000001</v>
      </c>
      <c r="F505" s="5">
        <v>0</v>
      </c>
      <c r="G505" s="5">
        <v>15859084.699999999</v>
      </c>
      <c r="H505" s="5">
        <v>0</v>
      </c>
      <c r="I505" s="5">
        <v>9496651.7799999993</v>
      </c>
      <c r="J505" s="5">
        <v>0</v>
      </c>
      <c r="K505" s="5">
        <v>72946079.409999996</v>
      </c>
      <c r="L505" s="5">
        <f t="shared" si="21"/>
        <v>0</v>
      </c>
      <c r="M505" s="6">
        <f t="shared" si="22"/>
        <v>124460899.00999999</v>
      </c>
      <c r="N505" s="6">
        <f t="shared" si="23"/>
        <v>124460899.00999999</v>
      </c>
    </row>
    <row r="506" spans="1:14" x14ac:dyDescent="0.25">
      <c r="A506" s="11">
        <v>501</v>
      </c>
      <c r="B506" s="4" t="s">
        <v>498</v>
      </c>
      <c r="C506" s="4" t="s">
        <v>1496</v>
      </c>
      <c r="D506" s="5">
        <v>5589345.75</v>
      </c>
      <c r="E506" s="5">
        <v>6819510.3600000003</v>
      </c>
      <c r="F506" s="5">
        <v>0</v>
      </c>
      <c r="G506" s="5">
        <v>0</v>
      </c>
      <c r="H506" s="5">
        <v>114778.79</v>
      </c>
      <c r="I506" s="5">
        <v>2094666.3</v>
      </c>
      <c r="J506" s="5">
        <v>11656533.76</v>
      </c>
      <c r="K506" s="5">
        <v>97826384.939999998</v>
      </c>
      <c r="L506" s="5">
        <f t="shared" si="21"/>
        <v>17360658.300000001</v>
      </c>
      <c r="M506" s="6">
        <f t="shared" si="22"/>
        <v>106740561.59999999</v>
      </c>
      <c r="N506" s="6">
        <f t="shared" si="23"/>
        <v>124101219.89999999</v>
      </c>
    </row>
    <row r="507" spans="1:14" x14ac:dyDescent="0.25">
      <c r="A507" s="11">
        <v>502</v>
      </c>
      <c r="B507" s="4" t="s">
        <v>497</v>
      </c>
      <c r="C507" s="4" t="s">
        <v>1495</v>
      </c>
      <c r="D507" s="5">
        <v>0</v>
      </c>
      <c r="E507" s="5">
        <v>25588329.899999999</v>
      </c>
      <c r="F507" s="5">
        <v>0</v>
      </c>
      <c r="G507" s="5">
        <v>0</v>
      </c>
      <c r="H507" s="5">
        <v>0</v>
      </c>
      <c r="I507" s="5">
        <v>5480886.3200000003</v>
      </c>
      <c r="J507" s="5">
        <v>0</v>
      </c>
      <c r="K507" s="5">
        <v>93009606.409999996</v>
      </c>
      <c r="L507" s="5">
        <f t="shared" si="21"/>
        <v>0</v>
      </c>
      <c r="M507" s="6">
        <f t="shared" si="22"/>
        <v>124078822.63</v>
      </c>
      <c r="N507" s="6">
        <f t="shared" si="23"/>
        <v>124078822.63</v>
      </c>
    </row>
    <row r="508" spans="1:14" x14ac:dyDescent="0.25">
      <c r="A508" s="11">
        <v>503</v>
      </c>
      <c r="B508" s="4" t="s">
        <v>499</v>
      </c>
      <c r="C508" s="4" t="s">
        <v>1497</v>
      </c>
      <c r="D508" s="5">
        <v>20700477.559999999</v>
      </c>
      <c r="E508" s="5">
        <v>13800169.220000001</v>
      </c>
      <c r="F508" s="5">
        <v>1828638.18</v>
      </c>
      <c r="G508" s="5">
        <v>977374.46</v>
      </c>
      <c r="H508" s="5">
        <v>4310107.71</v>
      </c>
      <c r="I508" s="5">
        <v>1440727.87</v>
      </c>
      <c r="J508" s="5">
        <v>22594668.170000002</v>
      </c>
      <c r="K508" s="5">
        <v>58381775.109999999</v>
      </c>
      <c r="L508" s="5">
        <f t="shared" si="21"/>
        <v>49433891.620000005</v>
      </c>
      <c r="M508" s="6">
        <f t="shared" si="22"/>
        <v>74600046.659999996</v>
      </c>
      <c r="N508" s="6">
        <f t="shared" si="23"/>
        <v>124033938.28</v>
      </c>
    </row>
    <row r="509" spans="1:14" x14ac:dyDescent="0.25">
      <c r="A509" s="11">
        <v>504</v>
      </c>
      <c r="B509" s="4" t="s">
        <v>500</v>
      </c>
      <c r="C509" s="4" t="s">
        <v>1498</v>
      </c>
      <c r="D509" s="5">
        <v>0</v>
      </c>
      <c r="E509" s="5">
        <v>18395015.59</v>
      </c>
      <c r="F509" s="5">
        <v>0</v>
      </c>
      <c r="G509" s="5">
        <v>253849.17</v>
      </c>
      <c r="H509" s="5">
        <v>0</v>
      </c>
      <c r="I509" s="5">
        <v>5520033.9699999997</v>
      </c>
      <c r="J509" s="5">
        <v>0</v>
      </c>
      <c r="K509" s="5">
        <v>99503269.469999999</v>
      </c>
      <c r="L509" s="5">
        <f t="shared" si="21"/>
        <v>0</v>
      </c>
      <c r="M509" s="6">
        <f t="shared" si="22"/>
        <v>123672168.2</v>
      </c>
      <c r="N509" s="6">
        <f t="shared" si="23"/>
        <v>123672168.2</v>
      </c>
    </row>
    <row r="510" spans="1:14" x14ac:dyDescent="0.25">
      <c r="A510" s="11">
        <v>505</v>
      </c>
      <c r="B510" s="4" t="s">
        <v>502</v>
      </c>
      <c r="C510" s="4" t="s">
        <v>1500</v>
      </c>
      <c r="D510" s="5">
        <v>0</v>
      </c>
      <c r="E510" s="5">
        <v>0</v>
      </c>
      <c r="F510" s="5">
        <v>0</v>
      </c>
      <c r="G510" s="5">
        <v>0</v>
      </c>
      <c r="H510" s="5">
        <v>0</v>
      </c>
      <c r="I510" s="5">
        <v>0</v>
      </c>
      <c r="J510" s="5">
        <v>0</v>
      </c>
      <c r="K510" s="5">
        <v>123556933.13</v>
      </c>
      <c r="L510" s="5">
        <f t="shared" si="21"/>
        <v>0</v>
      </c>
      <c r="M510" s="6">
        <f t="shared" si="22"/>
        <v>123556933.13</v>
      </c>
      <c r="N510" s="6">
        <f t="shared" si="23"/>
        <v>123556933.13</v>
      </c>
    </row>
    <row r="511" spans="1:14" x14ac:dyDescent="0.25">
      <c r="A511" s="11">
        <v>506</v>
      </c>
      <c r="B511" s="4" t="s">
        <v>501</v>
      </c>
      <c r="C511" s="4" t="s">
        <v>1499</v>
      </c>
      <c r="D511" s="5">
        <v>0</v>
      </c>
      <c r="E511" s="5">
        <v>29460809.670000002</v>
      </c>
      <c r="F511" s="5">
        <v>0</v>
      </c>
      <c r="G511" s="5">
        <v>0</v>
      </c>
      <c r="H511" s="5">
        <v>0</v>
      </c>
      <c r="I511" s="5">
        <v>4787381.5</v>
      </c>
      <c r="J511" s="5">
        <v>0</v>
      </c>
      <c r="K511" s="5">
        <v>89119041</v>
      </c>
      <c r="L511" s="5">
        <f t="shared" si="21"/>
        <v>0</v>
      </c>
      <c r="M511" s="6">
        <f t="shared" si="22"/>
        <v>123367232.17</v>
      </c>
      <c r="N511" s="6">
        <f t="shared" si="23"/>
        <v>123367232.17</v>
      </c>
    </row>
    <row r="512" spans="1:14" x14ac:dyDescent="0.25">
      <c r="A512" s="11">
        <v>507</v>
      </c>
      <c r="B512" s="4" t="s">
        <v>504</v>
      </c>
      <c r="C512" s="4" t="s">
        <v>1502</v>
      </c>
      <c r="D512" s="5">
        <v>0</v>
      </c>
      <c r="E512" s="5">
        <v>29479253.260000002</v>
      </c>
      <c r="F512" s="5">
        <v>0</v>
      </c>
      <c r="G512" s="5">
        <v>0</v>
      </c>
      <c r="H512" s="5">
        <v>0</v>
      </c>
      <c r="I512" s="5">
        <v>1039206.98</v>
      </c>
      <c r="J512" s="5">
        <v>6057111.8399999999</v>
      </c>
      <c r="K512" s="5">
        <v>86202716.020000011</v>
      </c>
      <c r="L512" s="5">
        <f t="shared" si="21"/>
        <v>6057111.8399999999</v>
      </c>
      <c r="M512" s="6">
        <f t="shared" si="22"/>
        <v>116721176.26000002</v>
      </c>
      <c r="N512" s="6">
        <f t="shared" si="23"/>
        <v>122778288.10000002</v>
      </c>
    </row>
    <row r="513" spans="1:14" x14ac:dyDescent="0.25">
      <c r="A513" s="11">
        <v>508</v>
      </c>
      <c r="B513" s="4" t="s">
        <v>505</v>
      </c>
      <c r="C513" s="4" t="s">
        <v>1503</v>
      </c>
      <c r="D513" s="5">
        <v>0</v>
      </c>
      <c r="E513" s="5">
        <v>31399953.010000002</v>
      </c>
      <c r="F513" s="5">
        <v>0</v>
      </c>
      <c r="G513" s="5">
        <v>61681.38</v>
      </c>
      <c r="H513" s="5">
        <v>0</v>
      </c>
      <c r="I513" s="5">
        <v>6819763.6200000001</v>
      </c>
      <c r="J513" s="5">
        <v>0</v>
      </c>
      <c r="K513" s="5">
        <v>84477121.659999996</v>
      </c>
      <c r="L513" s="5">
        <f t="shared" si="21"/>
        <v>0</v>
      </c>
      <c r="M513" s="6">
        <f t="shared" si="22"/>
        <v>122758519.66999999</v>
      </c>
      <c r="N513" s="6">
        <f t="shared" si="23"/>
        <v>122758519.66999999</v>
      </c>
    </row>
    <row r="514" spans="1:14" x14ac:dyDescent="0.25">
      <c r="A514" s="11">
        <v>509</v>
      </c>
      <c r="B514" s="4" t="s">
        <v>506</v>
      </c>
      <c r="C514" s="4" t="s">
        <v>1504</v>
      </c>
      <c r="D514" s="5">
        <v>0</v>
      </c>
      <c r="E514" s="5">
        <v>42002654.18</v>
      </c>
      <c r="F514" s="5">
        <v>0</v>
      </c>
      <c r="G514" s="5">
        <v>2571.21</v>
      </c>
      <c r="H514" s="5">
        <v>0</v>
      </c>
      <c r="I514" s="5">
        <v>10236136.17</v>
      </c>
      <c r="J514" s="5">
        <v>0</v>
      </c>
      <c r="K514" s="5">
        <v>70015307.799999997</v>
      </c>
      <c r="L514" s="5">
        <f t="shared" si="21"/>
        <v>0</v>
      </c>
      <c r="M514" s="6">
        <f t="shared" si="22"/>
        <v>122256669.36</v>
      </c>
      <c r="N514" s="6">
        <f t="shared" si="23"/>
        <v>122256669.36</v>
      </c>
    </row>
    <row r="515" spans="1:14" x14ac:dyDescent="0.25">
      <c r="A515" s="11">
        <v>510</v>
      </c>
      <c r="B515" s="4" t="s">
        <v>508</v>
      </c>
      <c r="C515" s="4" t="s">
        <v>1506</v>
      </c>
      <c r="D515" s="5">
        <v>0</v>
      </c>
      <c r="E515" s="5">
        <v>45688083.189999998</v>
      </c>
      <c r="F515" s="5">
        <v>0</v>
      </c>
      <c r="G515" s="5">
        <v>0</v>
      </c>
      <c r="H515" s="5">
        <v>0</v>
      </c>
      <c r="I515" s="5">
        <v>11989387.15</v>
      </c>
      <c r="J515" s="5">
        <v>0</v>
      </c>
      <c r="K515" s="5">
        <v>63699109.229999997</v>
      </c>
      <c r="L515" s="5">
        <f t="shared" si="21"/>
        <v>0</v>
      </c>
      <c r="M515" s="6">
        <f t="shared" si="22"/>
        <v>121376579.56999999</v>
      </c>
      <c r="N515" s="6">
        <f t="shared" si="23"/>
        <v>121376579.56999999</v>
      </c>
    </row>
    <row r="516" spans="1:14" x14ac:dyDescent="0.25">
      <c r="A516" s="11">
        <v>511</v>
      </c>
      <c r="B516" s="4" t="s">
        <v>595</v>
      </c>
      <c r="C516" s="4" t="s">
        <v>1591</v>
      </c>
      <c r="D516" s="5">
        <v>68202440.310000002</v>
      </c>
      <c r="E516" s="5">
        <v>0</v>
      </c>
      <c r="F516" s="5">
        <v>0</v>
      </c>
      <c r="G516" s="5">
        <v>0</v>
      </c>
      <c r="H516" s="5">
        <v>0</v>
      </c>
      <c r="I516" s="5">
        <v>358500.97</v>
      </c>
      <c r="J516" s="5">
        <v>52735444.369999997</v>
      </c>
      <c r="K516" s="5">
        <v>0</v>
      </c>
      <c r="L516" s="5">
        <f t="shared" si="21"/>
        <v>120937884.68000001</v>
      </c>
      <c r="M516" s="6">
        <f t="shared" si="22"/>
        <v>358500.97</v>
      </c>
      <c r="N516" s="6">
        <f t="shared" si="23"/>
        <v>121296385.65000001</v>
      </c>
    </row>
    <row r="517" spans="1:14" x14ac:dyDescent="0.25">
      <c r="A517" s="11">
        <v>512</v>
      </c>
      <c r="B517" s="4" t="s">
        <v>510</v>
      </c>
      <c r="C517" s="4" t="s">
        <v>1508</v>
      </c>
      <c r="D517" s="5">
        <v>0</v>
      </c>
      <c r="E517" s="5">
        <v>24151530.640000001</v>
      </c>
      <c r="F517" s="5">
        <v>0</v>
      </c>
      <c r="G517" s="5">
        <v>1325800.76</v>
      </c>
      <c r="H517" s="5">
        <v>0</v>
      </c>
      <c r="I517" s="5">
        <v>4833967.0999999996</v>
      </c>
      <c r="J517" s="5">
        <v>0</v>
      </c>
      <c r="K517" s="5">
        <v>90913629.419999987</v>
      </c>
      <c r="L517" s="5">
        <f t="shared" si="21"/>
        <v>0</v>
      </c>
      <c r="M517" s="6">
        <f t="shared" si="22"/>
        <v>121224927.91999999</v>
      </c>
      <c r="N517" s="6">
        <f t="shared" si="23"/>
        <v>121224927.91999999</v>
      </c>
    </row>
    <row r="518" spans="1:14" x14ac:dyDescent="0.25">
      <c r="A518" s="11">
        <v>513</v>
      </c>
      <c r="B518" s="4" t="s">
        <v>511</v>
      </c>
      <c r="C518" s="4" t="s">
        <v>1509</v>
      </c>
      <c r="D518" s="5">
        <v>3867022.18</v>
      </c>
      <c r="E518" s="5">
        <v>22318554.559999999</v>
      </c>
      <c r="F518" s="5">
        <v>0</v>
      </c>
      <c r="G518" s="5">
        <v>0</v>
      </c>
      <c r="H518" s="5">
        <v>885161.77</v>
      </c>
      <c r="I518" s="5">
        <v>4172062.36</v>
      </c>
      <c r="J518" s="5">
        <v>0</v>
      </c>
      <c r="K518" s="5">
        <v>89966309.760000005</v>
      </c>
      <c r="L518" s="5">
        <f t="shared" ref="L518:L581" si="24">D518+F518+H518+J518</f>
        <v>4752183.95</v>
      </c>
      <c r="M518" s="6">
        <f t="shared" ref="M518:M581" si="25">E518+G518+I518+K518</f>
        <v>116456926.68000001</v>
      </c>
      <c r="N518" s="6">
        <f t="shared" ref="N518:N581" si="26">L518+M518</f>
        <v>121209110.63000001</v>
      </c>
    </row>
    <row r="519" spans="1:14" x14ac:dyDescent="0.25">
      <c r="A519" s="11">
        <v>514</v>
      </c>
      <c r="B519" s="4" t="s">
        <v>509</v>
      </c>
      <c r="C519" s="4" t="s">
        <v>1507</v>
      </c>
      <c r="D519" s="5">
        <v>0</v>
      </c>
      <c r="E519" s="5">
        <v>44789870.170000002</v>
      </c>
      <c r="F519" s="5">
        <v>0</v>
      </c>
      <c r="G519" s="5">
        <v>4705029.91</v>
      </c>
      <c r="H519" s="5">
        <v>0</v>
      </c>
      <c r="I519" s="5">
        <v>8997325.0600000005</v>
      </c>
      <c r="J519" s="5">
        <v>0</v>
      </c>
      <c r="K519" s="5">
        <v>62664691.100000001</v>
      </c>
      <c r="L519" s="5">
        <f t="shared" si="24"/>
        <v>0</v>
      </c>
      <c r="M519" s="6">
        <f t="shared" si="25"/>
        <v>121156916.24000001</v>
      </c>
      <c r="N519" s="6">
        <f t="shared" si="26"/>
        <v>121156916.24000001</v>
      </c>
    </row>
    <row r="520" spans="1:14" x14ac:dyDescent="0.25">
      <c r="A520" s="11">
        <v>515</v>
      </c>
      <c r="B520" s="4" t="s">
        <v>512</v>
      </c>
      <c r="C520" s="4" t="s">
        <v>1510</v>
      </c>
      <c r="D520" s="5">
        <v>0</v>
      </c>
      <c r="E520" s="5">
        <v>0</v>
      </c>
      <c r="F520" s="5">
        <v>0</v>
      </c>
      <c r="G520" s="5">
        <v>0</v>
      </c>
      <c r="H520" s="5">
        <v>0</v>
      </c>
      <c r="I520" s="5">
        <v>0</v>
      </c>
      <c r="J520" s="5">
        <v>1780704.73</v>
      </c>
      <c r="K520" s="5">
        <v>119373269.66</v>
      </c>
      <c r="L520" s="5">
        <f t="shared" si="24"/>
        <v>1780704.73</v>
      </c>
      <c r="M520" s="6">
        <f t="shared" si="25"/>
        <v>119373269.66</v>
      </c>
      <c r="N520" s="6">
        <f t="shared" si="26"/>
        <v>121153974.39</v>
      </c>
    </row>
    <row r="521" spans="1:14" x14ac:dyDescent="0.25">
      <c r="A521" s="11">
        <v>516</v>
      </c>
      <c r="B521" s="4" t="s">
        <v>513</v>
      </c>
      <c r="C521" s="4" t="s">
        <v>1511</v>
      </c>
      <c r="D521" s="5">
        <v>0</v>
      </c>
      <c r="E521" s="5">
        <v>24680334.32</v>
      </c>
      <c r="F521" s="5">
        <v>0</v>
      </c>
      <c r="G521" s="5">
        <v>231894.96</v>
      </c>
      <c r="H521" s="5">
        <v>0</v>
      </c>
      <c r="I521" s="5">
        <v>5441803.04</v>
      </c>
      <c r="J521" s="5">
        <v>0</v>
      </c>
      <c r="K521" s="5">
        <v>90681085.020000011</v>
      </c>
      <c r="L521" s="5">
        <f t="shared" si="24"/>
        <v>0</v>
      </c>
      <c r="M521" s="6">
        <f t="shared" si="25"/>
        <v>121035117.34</v>
      </c>
      <c r="N521" s="6">
        <f t="shared" si="26"/>
        <v>121035117.34</v>
      </c>
    </row>
    <row r="522" spans="1:14" x14ac:dyDescent="0.25">
      <c r="A522" s="11">
        <v>517</v>
      </c>
      <c r="B522" s="4" t="s">
        <v>514</v>
      </c>
      <c r="C522" s="4" t="s">
        <v>1512</v>
      </c>
      <c r="D522" s="5">
        <v>0</v>
      </c>
      <c r="E522" s="5">
        <v>17349898.489999998</v>
      </c>
      <c r="F522" s="5">
        <v>0</v>
      </c>
      <c r="G522" s="5">
        <v>3612041.72</v>
      </c>
      <c r="H522" s="5">
        <v>0</v>
      </c>
      <c r="I522" s="5">
        <v>5805663.0199999996</v>
      </c>
      <c r="J522" s="5">
        <v>11839394.27</v>
      </c>
      <c r="K522" s="5">
        <v>82163311.879999995</v>
      </c>
      <c r="L522" s="5">
        <f t="shared" si="24"/>
        <v>11839394.27</v>
      </c>
      <c r="M522" s="6">
        <f t="shared" si="25"/>
        <v>108930915.10999998</v>
      </c>
      <c r="N522" s="6">
        <f t="shared" si="26"/>
        <v>120770309.37999998</v>
      </c>
    </row>
    <row r="523" spans="1:14" x14ac:dyDescent="0.25">
      <c r="A523" s="11">
        <v>518</v>
      </c>
      <c r="B523" s="4" t="s">
        <v>515</v>
      </c>
      <c r="C523" s="4" t="s">
        <v>1513</v>
      </c>
      <c r="D523" s="5">
        <v>0</v>
      </c>
      <c r="E523" s="5">
        <v>3733430.62</v>
      </c>
      <c r="F523" s="5">
        <v>0</v>
      </c>
      <c r="G523" s="5">
        <v>3350.3</v>
      </c>
      <c r="H523" s="5">
        <v>0</v>
      </c>
      <c r="I523" s="5">
        <v>27228203.620000001</v>
      </c>
      <c r="J523" s="5">
        <v>0</v>
      </c>
      <c r="K523" s="5">
        <v>89795453.820000008</v>
      </c>
      <c r="L523" s="5">
        <f t="shared" si="24"/>
        <v>0</v>
      </c>
      <c r="M523" s="6">
        <f t="shared" si="25"/>
        <v>120760438.36000001</v>
      </c>
      <c r="N523" s="6">
        <f t="shared" si="26"/>
        <v>120760438.36000001</v>
      </c>
    </row>
    <row r="524" spans="1:14" x14ac:dyDescent="0.25">
      <c r="A524" s="11">
        <v>519</v>
      </c>
      <c r="B524" s="4" t="s">
        <v>516</v>
      </c>
      <c r="C524" s="4" t="s">
        <v>1514</v>
      </c>
      <c r="D524" s="5">
        <v>0</v>
      </c>
      <c r="E524" s="5">
        <v>13759787.25</v>
      </c>
      <c r="F524" s="5">
        <v>0</v>
      </c>
      <c r="G524" s="5">
        <v>0</v>
      </c>
      <c r="H524" s="5">
        <v>0</v>
      </c>
      <c r="I524" s="5">
        <v>6572142.0599999996</v>
      </c>
      <c r="J524" s="5">
        <v>0</v>
      </c>
      <c r="K524" s="5">
        <v>100112931.76000001</v>
      </c>
      <c r="L524" s="5">
        <f t="shared" si="24"/>
        <v>0</v>
      </c>
      <c r="M524" s="6">
        <f t="shared" si="25"/>
        <v>120444861.07000001</v>
      </c>
      <c r="N524" s="6">
        <f t="shared" si="26"/>
        <v>120444861.07000001</v>
      </c>
    </row>
    <row r="525" spans="1:14" x14ac:dyDescent="0.25">
      <c r="A525" s="11">
        <v>520</v>
      </c>
      <c r="B525" s="4" t="s">
        <v>870</v>
      </c>
      <c r="C525" s="4" t="s">
        <v>1866</v>
      </c>
      <c r="D525" s="5">
        <v>71953268.189999998</v>
      </c>
      <c r="E525" s="5">
        <v>1324089.04</v>
      </c>
      <c r="F525" s="5">
        <v>567210.97</v>
      </c>
      <c r="G525" s="5">
        <v>0</v>
      </c>
      <c r="H525" s="5">
        <v>11617141.119999999</v>
      </c>
      <c r="I525" s="5">
        <v>137436.64000000001</v>
      </c>
      <c r="J525" s="5">
        <v>34026147.170000002</v>
      </c>
      <c r="K525" s="5">
        <v>685598.73</v>
      </c>
      <c r="L525" s="5">
        <f t="shared" si="24"/>
        <v>118163767.45</v>
      </c>
      <c r="M525" s="6">
        <f t="shared" si="25"/>
        <v>2147124.41</v>
      </c>
      <c r="N525" s="6">
        <f t="shared" si="26"/>
        <v>120310891.86</v>
      </c>
    </row>
    <row r="526" spans="1:14" x14ac:dyDescent="0.25">
      <c r="A526" s="11">
        <v>521</v>
      </c>
      <c r="B526" s="4" t="s">
        <v>517</v>
      </c>
      <c r="C526" s="4" t="s">
        <v>1515</v>
      </c>
      <c r="D526" s="5">
        <v>0</v>
      </c>
      <c r="E526" s="5">
        <v>34010506.780000001</v>
      </c>
      <c r="F526" s="5">
        <v>0</v>
      </c>
      <c r="G526" s="5">
        <v>4721638.93</v>
      </c>
      <c r="H526" s="5">
        <v>0</v>
      </c>
      <c r="I526" s="5">
        <v>6502734.5499999998</v>
      </c>
      <c r="J526" s="5">
        <v>4657725.5</v>
      </c>
      <c r="K526" s="5">
        <v>70155917.770000011</v>
      </c>
      <c r="L526" s="5">
        <f t="shared" si="24"/>
        <v>4657725.5</v>
      </c>
      <c r="M526" s="6">
        <f t="shared" si="25"/>
        <v>115390798.03</v>
      </c>
      <c r="N526" s="6">
        <f t="shared" si="26"/>
        <v>120048523.53</v>
      </c>
    </row>
    <row r="527" spans="1:14" x14ac:dyDescent="0.25">
      <c r="A527" s="11">
        <v>522</v>
      </c>
      <c r="B527" s="4" t="s">
        <v>2</v>
      </c>
      <c r="C527" s="4" t="s">
        <v>1000</v>
      </c>
      <c r="D527" s="5">
        <v>0</v>
      </c>
      <c r="E527" s="5">
        <v>55300664.240000002</v>
      </c>
      <c r="F527" s="5">
        <v>0</v>
      </c>
      <c r="G527" s="5">
        <v>57925737.670000002</v>
      </c>
      <c r="H527" s="5">
        <v>0</v>
      </c>
      <c r="I527" s="5">
        <v>6760799.8700000001</v>
      </c>
      <c r="J527" s="5">
        <v>0</v>
      </c>
      <c r="K527" s="5">
        <v>0</v>
      </c>
      <c r="L527" s="5">
        <f t="shared" si="24"/>
        <v>0</v>
      </c>
      <c r="M527" s="6">
        <f t="shared" si="25"/>
        <v>119987201.78</v>
      </c>
      <c r="N527" s="6">
        <f t="shared" si="26"/>
        <v>119987201.78</v>
      </c>
    </row>
    <row r="528" spans="1:14" x14ac:dyDescent="0.25">
      <c r="A528" s="11">
        <v>523</v>
      </c>
      <c r="B528" s="4" t="s">
        <v>519</v>
      </c>
      <c r="C528" s="4" t="s">
        <v>1517</v>
      </c>
      <c r="D528" s="5">
        <v>4680298.3899999997</v>
      </c>
      <c r="E528" s="5">
        <v>0</v>
      </c>
      <c r="F528" s="5">
        <v>2449.4499999999998</v>
      </c>
      <c r="G528" s="5">
        <v>0</v>
      </c>
      <c r="H528" s="5">
        <v>1393814.46</v>
      </c>
      <c r="I528" s="5">
        <v>0</v>
      </c>
      <c r="J528" s="5">
        <v>17792274.690000001</v>
      </c>
      <c r="K528" s="5">
        <v>95975089.849999994</v>
      </c>
      <c r="L528" s="5">
        <f t="shared" si="24"/>
        <v>23868836.990000002</v>
      </c>
      <c r="M528" s="6">
        <f t="shared" si="25"/>
        <v>95975089.849999994</v>
      </c>
      <c r="N528" s="6">
        <f t="shared" si="26"/>
        <v>119843926.84</v>
      </c>
    </row>
    <row r="529" spans="1:14" x14ac:dyDescent="0.25">
      <c r="A529" s="11">
        <v>524</v>
      </c>
      <c r="B529" s="4" t="s">
        <v>518</v>
      </c>
      <c r="C529" s="4" t="s">
        <v>1516</v>
      </c>
      <c r="D529" s="5">
        <v>0</v>
      </c>
      <c r="E529" s="5">
        <v>35938172.020000003</v>
      </c>
      <c r="F529" s="5">
        <v>0</v>
      </c>
      <c r="G529" s="5">
        <v>1049722.99</v>
      </c>
      <c r="H529" s="5">
        <v>0</v>
      </c>
      <c r="I529" s="5">
        <v>7877282.9299999997</v>
      </c>
      <c r="J529" s="5">
        <v>0</v>
      </c>
      <c r="K529" s="5">
        <v>74967189.840000004</v>
      </c>
      <c r="L529" s="5">
        <f t="shared" si="24"/>
        <v>0</v>
      </c>
      <c r="M529" s="6">
        <f t="shared" si="25"/>
        <v>119832367.78</v>
      </c>
      <c r="N529" s="6">
        <f t="shared" si="26"/>
        <v>119832367.78</v>
      </c>
    </row>
    <row r="530" spans="1:14" x14ac:dyDescent="0.25">
      <c r="A530" s="11">
        <v>525</v>
      </c>
      <c r="B530" s="4" t="s">
        <v>522</v>
      </c>
      <c r="C530" s="4" t="s">
        <v>1520</v>
      </c>
      <c r="D530" s="5">
        <v>588.17999999999995</v>
      </c>
      <c r="E530" s="5">
        <v>2370176.0699999998</v>
      </c>
      <c r="F530" s="5">
        <v>0</v>
      </c>
      <c r="G530" s="5">
        <v>0</v>
      </c>
      <c r="H530" s="5">
        <v>1571.53</v>
      </c>
      <c r="I530" s="5">
        <v>513537.96</v>
      </c>
      <c r="J530" s="5">
        <v>7775341.79</v>
      </c>
      <c r="K530" s="5">
        <v>108883709.36</v>
      </c>
      <c r="L530" s="5">
        <f t="shared" si="24"/>
        <v>7777501.5</v>
      </c>
      <c r="M530" s="6">
        <f t="shared" si="25"/>
        <v>111767423.39</v>
      </c>
      <c r="N530" s="6">
        <f t="shared" si="26"/>
        <v>119544924.89</v>
      </c>
    </row>
    <row r="531" spans="1:14" x14ac:dyDescent="0.25">
      <c r="A531" s="11">
        <v>526</v>
      </c>
      <c r="B531" s="4" t="s">
        <v>520</v>
      </c>
      <c r="C531" s="4" t="s">
        <v>1518</v>
      </c>
      <c r="D531" s="5">
        <v>0</v>
      </c>
      <c r="E531" s="5">
        <v>29278279.98</v>
      </c>
      <c r="F531" s="5">
        <v>0</v>
      </c>
      <c r="G531" s="5">
        <v>15123001.609999999</v>
      </c>
      <c r="H531" s="5">
        <v>0</v>
      </c>
      <c r="I531" s="5">
        <v>3265139.98</v>
      </c>
      <c r="J531" s="5">
        <v>0</v>
      </c>
      <c r="K531" s="5">
        <v>71869581.439999998</v>
      </c>
      <c r="L531" s="5">
        <f t="shared" si="24"/>
        <v>0</v>
      </c>
      <c r="M531" s="6">
        <f t="shared" si="25"/>
        <v>119536003.00999999</v>
      </c>
      <c r="N531" s="6">
        <f t="shared" si="26"/>
        <v>119536003.00999999</v>
      </c>
    </row>
    <row r="532" spans="1:14" x14ac:dyDescent="0.25">
      <c r="A532" s="11">
        <v>527</v>
      </c>
      <c r="B532" s="4" t="s">
        <v>521</v>
      </c>
      <c r="C532" s="4" t="s">
        <v>1519</v>
      </c>
      <c r="D532" s="5">
        <v>0</v>
      </c>
      <c r="E532" s="5">
        <v>39354.959999999999</v>
      </c>
      <c r="F532" s="5">
        <v>0</v>
      </c>
      <c r="G532" s="5">
        <v>7118254.1100000003</v>
      </c>
      <c r="H532" s="5">
        <v>0</v>
      </c>
      <c r="I532" s="5">
        <v>8058.38</v>
      </c>
      <c r="J532" s="5">
        <v>0</v>
      </c>
      <c r="K532" s="5">
        <v>112357729.14</v>
      </c>
      <c r="L532" s="5">
        <f t="shared" si="24"/>
        <v>0</v>
      </c>
      <c r="M532" s="6">
        <f t="shared" si="25"/>
        <v>119523396.59</v>
      </c>
      <c r="N532" s="6">
        <f t="shared" si="26"/>
        <v>119523396.59</v>
      </c>
    </row>
    <row r="533" spans="1:14" x14ac:dyDescent="0.25">
      <c r="A533" s="11">
        <v>528</v>
      </c>
      <c r="B533" s="4" t="s">
        <v>523</v>
      </c>
      <c r="C533" s="4" t="s">
        <v>1521</v>
      </c>
      <c r="D533" s="5">
        <v>0</v>
      </c>
      <c r="E533" s="5">
        <v>29089071.539999999</v>
      </c>
      <c r="F533" s="5">
        <v>0</v>
      </c>
      <c r="G533" s="5">
        <v>14485004.75</v>
      </c>
      <c r="H533" s="5">
        <v>0</v>
      </c>
      <c r="I533" s="5">
        <v>10946862.189999999</v>
      </c>
      <c r="J533" s="5">
        <v>0</v>
      </c>
      <c r="K533" s="5">
        <v>64811608.149999999</v>
      </c>
      <c r="L533" s="5">
        <f t="shared" si="24"/>
        <v>0</v>
      </c>
      <c r="M533" s="6">
        <f t="shared" si="25"/>
        <v>119332546.63</v>
      </c>
      <c r="N533" s="6">
        <f t="shared" si="26"/>
        <v>119332546.63</v>
      </c>
    </row>
    <row r="534" spans="1:14" x14ac:dyDescent="0.25">
      <c r="A534" s="11">
        <v>529</v>
      </c>
      <c r="B534" s="4" t="s">
        <v>525</v>
      </c>
      <c r="C534" s="4" t="s">
        <v>1523</v>
      </c>
      <c r="D534" s="5">
        <v>0</v>
      </c>
      <c r="E534" s="5">
        <v>33161826.09</v>
      </c>
      <c r="F534" s="5">
        <v>0</v>
      </c>
      <c r="G534" s="5">
        <v>46666.86</v>
      </c>
      <c r="H534" s="5">
        <v>0</v>
      </c>
      <c r="I534" s="5">
        <v>8275788.5099999998</v>
      </c>
      <c r="J534" s="5">
        <v>0</v>
      </c>
      <c r="K534" s="5">
        <v>77366106.939999998</v>
      </c>
      <c r="L534" s="5">
        <f t="shared" si="24"/>
        <v>0</v>
      </c>
      <c r="M534" s="6">
        <f t="shared" si="25"/>
        <v>118850388.40000001</v>
      </c>
      <c r="N534" s="6">
        <f t="shared" si="26"/>
        <v>118850388.40000001</v>
      </c>
    </row>
    <row r="535" spans="1:14" x14ac:dyDescent="0.25">
      <c r="A535" s="11">
        <v>530</v>
      </c>
      <c r="B535" s="4" t="s">
        <v>524</v>
      </c>
      <c r="C535" s="4" t="s">
        <v>1522</v>
      </c>
      <c r="D535" s="5">
        <v>0</v>
      </c>
      <c r="E535" s="5">
        <v>9117615.0099999998</v>
      </c>
      <c r="F535" s="5">
        <v>0</v>
      </c>
      <c r="G535" s="5">
        <v>4424020.4800000004</v>
      </c>
      <c r="H535" s="5">
        <v>0</v>
      </c>
      <c r="I535" s="5">
        <v>2994509.2</v>
      </c>
      <c r="J535" s="5">
        <v>0</v>
      </c>
      <c r="K535" s="5">
        <v>102266634.48</v>
      </c>
      <c r="L535" s="5">
        <f t="shared" si="24"/>
        <v>0</v>
      </c>
      <c r="M535" s="6">
        <f t="shared" si="25"/>
        <v>118802779.17</v>
      </c>
      <c r="N535" s="6">
        <f t="shared" si="26"/>
        <v>118802779.17</v>
      </c>
    </row>
    <row r="536" spans="1:14" x14ac:dyDescent="0.25">
      <c r="A536" s="11">
        <v>531</v>
      </c>
      <c r="B536" s="4" t="s">
        <v>526</v>
      </c>
      <c r="C536" s="4" t="s">
        <v>1524</v>
      </c>
      <c r="D536" s="5">
        <v>0</v>
      </c>
      <c r="E536" s="5">
        <v>16940448.940000001</v>
      </c>
      <c r="F536" s="5">
        <v>0</v>
      </c>
      <c r="G536" s="5">
        <v>1012028.91</v>
      </c>
      <c r="H536" s="5">
        <v>0</v>
      </c>
      <c r="I536" s="5">
        <v>4852230.71</v>
      </c>
      <c r="J536" s="5">
        <v>0</v>
      </c>
      <c r="K536" s="5">
        <v>95832632.480000004</v>
      </c>
      <c r="L536" s="5">
        <f t="shared" si="24"/>
        <v>0</v>
      </c>
      <c r="M536" s="6">
        <f t="shared" si="25"/>
        <v>118637341.04000001</v>
      </c>
      <c r="N536" s="6">
        <f t="shared" si="26"/>
        <v>118637341.04000001</v>
      </c>
    </row>
    <row r="537" spans="1:14" x14ac:dyDescent="0.25">
      <c r="A537" s="11">
        <v>532</v>
      </c>
      <c r="B537" s="4" t="s">
        <v>528</v>
      </c>
      <c r="C537" s="4" t="s">
        <v>1526</v>
      </c>
      <c r="D537" s="5">
        <v>0</v>
      </c>
      <c r="E537" s="5">
        <v>37942444.509999998</v>
      </c>
      <c r="F537" s="5">
        <v>0</v>
      </c>
      <c r="G537" s="5">
        <v>710059.04</v>
      </c>
      <c r="H537" s="5">
        <v>0</v>
      </c>
      <c r="I537" s="5">
        <v>7966547.3099999996</v>
      </c>
      <c r="J537" s="5">
        <v>1186455.78</v>
      </c>
      <c r="K537" s="5">
        <v>70533204.150000006</v>
      </c>
      <c r="L537" s="5">
        <f t="shared" si="24"/>
        <v>1186455.78</v>
      </c>
      <c r="M537" s="6">
        <f t="shared" si="25"/>
        <v>117152255.01000001</v>
      </c>
      <c r="N537" s="6">
        <f t="shared" si="26"/>
        <v>118338710.79000001</v>
      </c>
    </row>
    <row r="538" spans="1:14" x14ac:dyDescent="0.25">
      <c r="A538" s="11">
        <v>533</v>
      </c>
      <c r="B538" s="4" t="s">
        <v>529</v>
      </c>
      <c r="C538" s="4" t="s">
        <v>1527</v>
      </c>
      <c r="D538" s="5">
        <v>0</v>
      </c>
      <c r="E538" s="5">
        <v>2900964.97</v>
      </c>
      <c r="F538" s="5">
        <v>914673.83</v>
      </c>
      <c r="G538" s="5">
        <v>3541408.21</v>
      </c>
      <c r="H538" s="5">
        <v>0</v>
      </c>
      <c r="I538" s="5">
        <v>417719.03999999998</v>
      </c>
      <c r="J538" s="5">
        <v>2807315.85</v>
      </c>
      <c r="K538" s="5">
        <v>107742975.66</v>
      </c>
      <c r="L538" s="5">
        <f t="shared" si="24"/>
        <v>3721989.68</v>
      </c>
      <c r="M538" s="6">
        <f t="shared" si="25"/>
        <v>114603067.88</v>
      </c>
      <c r="N538" s="6">
        <f t="shared" si="26"/>
        <v>118325057.56</v>
      </c>
    </row>
    <row r="539" spans="1:14" x14ac:dyDescent="0.25">
      <c r="A539" s="11">
        <v>534</v>
      </c>
      <c r="B539" s="4" t="s">
        <v>530</v>
      </c>
      <c r="C539" s="4" t="s">
        <v>1528</v>
      </c>
      <c r="D539" s="5">
        <v>2590216.98</v>
      </c>
      <c r="E539" s="5">
        <v>6538274.2300000004</v>
      </c>
      <c r="F539" s="5">
        <v>0</v>
      </c>
      <c r="G539" s="5">
        <v>716568.92</v>
      </c>
      <c r="H539" s="5">
        <v>737888.74</v>
      </c>
      <c r="I539" s="5">
        <v>1677751.4</v>
      </c>
      <c r="J539" s="5">
        <v>4793701.07</v>
      </c>
      <c r="K539" s="5">
        <v>100703845.16</v>
      </c>
      <c r="L539" s="5">
        <f t="shared" si="24"/>
        <v>8121806.79</v>
      </c>
      <c r="M539" s="6">
        <f t="shared" si="25"/>
        <v>109636439.70999999</v>
      </c>
      <c r="N539" s="6">
        <f t="shared" si="26"/>
        <v>117758246.5</v>
      </c>
    </row>
    <row r="540" spans="1:14" x14ac:dyDescent="0.25">
      <c r="A540" s="11">
        <v>535</v>
      </c>
      <c r="B540" s="4" t="s">
        <v>531</v>
      </c>
      <c r="C540" s="4" t="s">
        <v>1529</v>
      </c>
      <c r="D540" s="5">
        <v>0</v>
      </c>
      <c r="E540" s="5">
        <v>49255542.789999999</v>
      </c>
      <c r="F540" s="5">
        <v>0</v>
      </c>
      <c r="G540" s="5">
        <v>576657.75</v>
      </c>
      <c r="H540" s="5">
        <v>0</v>
      </c>
      <c r="I540" s="5">
        <v>12484786.779999999</v>
      </c>
      <c r="J540" s="5">
        <v>0</v>
      </c>
      <c r="K540" s="5">
        <v>55413117.239999995</v>
      </c>
      <c r="L540" s="5">
        <f t="shared" si="24"/>
        <v>0</v>
      </c>
      <c r="M540" s="6">
        <f t="shared" si="25"/>
        <v>117730104.56</v>
      </c>
      <c r="N540" s="6">
        <f t="shared" si="26"/>
        <v>117730104.56</v>
      </c>
    </row>
    <row r="541" spans="1:14" x14ac:dyDescent="0.25">
      <c r="A541" s="11">
        <v>536</v>
      </c>
      <c r="B541" s="4" t="s">
        <v>532</v>
      </c>
      <c r="C541" s="4" t="s">
        <v>1530</v>
      </c>
      <c r="D541" s="5">
        <v>0</v>
      </c>
      <c r="E541" s="5">
        <v>21789235.449999999</v>
      </c>
      <c r="F541" s="5">
        <v>0</v>
      </c>
      <c r="G541" s="5">
        <v>7865673.1600000001</v>
      </c>
      <c r="H541" s="5">
        <v>0</v>
      </c>
      <c r="I541" s="5">
        <v>1359353.4</v>
      </c>
      <c r="J541" s="5">
        <v>0</v>
      </c>
      <c r="K541" s="5">
        <v>86389016.930000007</v>
      </c>
      <c r="L541" s="5">
        <f t="shared" si="24"/>
        <v>0</v>
      </c>
      <c r="M541" s="6">
        <f t="shared" si="25"/>
        <v>117403278.94</v>
      </c>
      <c r="N541" s="6">
        <f t="shared" si="26"/>
        <v>117403278.94</v>
      </c>
    </row>
    <row r="542" spans="1:14" x14ac:dyDescent="0.25">
      <c r="A542" s="11">
        <v>537</v>
      </c>
      <c r="B542" s="4" t="s">
        <v>533</v>
      </c>
      <c r="C542" s="4" t="s">
        <v>1531</v>
      </c>
      <c r="D542" s="5">
        <v>0</v>
      </c>
      <c r="E542" s="5">
        <v>0</v>
      </c>
      <c r="F542" s="5">
        <v>0</v>
      </c>
      <c r="G542" s="5">
        <v>0</v>
      </c>
      <c r="H542" s="5">
        <v>0</v>
      </c>
      <c r="I542" s="5">
        <v>0</v>
      </c>
      <c r="J542" s="5">
        <v>4314527.51</v>
      </c>
      <c r="K542" s="5">
        <v>112732469.09</v>
      </c>
      <c r="L542" s="5">
        <f t="shared" si="24"/>
        <v>4314527.51</v>
      </c>
      <c r="M542" s="6">
        <f t="shared" si="25"/>
        <v>112732469.09</v>
      </c>
      <c r="N542" s="6">
        <f t="shared" si="26"/>
        <v>117046996.60000001</v>
      </c>
    </row>
    <row r="543" spans="1:14" x14ac:dyDescent="0.25">
      <c r="A543" s="11">
        <v>538</v>
      </c>
      <c r="B543" s="4" t="s">
        <v>534</v>
      </c>
      <c r="C543" s="4" t="s">
        <v>1532</v>
      </c>
      <c r="D543" s="5">
        <v>0</v>
      </c>
      <c r="E543" s="5">
        <v>33781421.560000002</v>
      </c>
      <c r="F543" s="5">
        <v>0</v>
      </c>
      <c r="G543" s="5">
        <v>1701163.59</v>
      </c>
      <c r="H543" s="5">
        <v>0</v>
      </c>
      <c r="I543" s="5">
        <v>7838313.9100000001</v>
      </c>
      <c r="J543" s="5">
        <v>0</v>
      </c>
      <c r="K543" s="5">
        <v>73554560.600000009</v>
      </c>
      <c r="L543" s="5">
        <f t="shared" si="24"/>
        <v>0</v>
      </c>
      <c r="M543" s="6">
        <f t="shared" si="25"/>
        <v>116875459.66000001</v>
      </c>
      <c r="N543" s="6">
        <f t="shared" si="26"/>
        <v>116875459.66000001</v>
      </c>
    </row>
    <row r="544" spans="1:14" x14ac:dyDescent="0.25">
      <c r="A544" s="11">
        <v>539</v>
      </c>
      <c r="B544" s="4" t="s">
        <v>535</v>
      </c>
      <c r="C544" s="4" t="s">
        <v>1533</v>
      </c>
      <c r="D544" s="5">
        <v>0</v>
      </c>
      <c r="E544" s="5">
        <v>10254142.92</v>
      </c>
      <c r="F544" s="5">
        <v>0</v>
      </c>
      <c r="G544" s="5">
        <v>1162955.94</v>
      </c>
      <c r="H544" s="5">
        <v>0</v>
      </c>
      <c r="I544" s="5">
        <v>1175336.4099999999</v>
      </c>
      <c r="J544" s="5">
        <v>0</v>
      </c>
      <c r="K544" s="5">
        <v>104068692.12</v>
      </c>
      <c r="L544" s="5">
        <f t="shared" si="24"/>
        <v>0</v>
      </c>
      <c r="M544" s="6">
        <f t="shared" si="25"/>
        <v>116661127.39</v>
      </c>
      <c r="N544" s="6">
        <f t="shared" si="26"/>
        <v>116661127.39</v>
      </c>
    </row>
    <row r="545" spans="1:14" x14ac:dyDescent="0.25">
      <c r="A545" s="11">
        <v>540</v>
      </c>
      <c r="B545" s="4" t="s">
        <v>537</v>
      </c>
      <c r="C545" s="4" t="s">
        <v>1535</v>
      </c>
      <c r="D545" s="5">
        <v>18984263.34</v>
      </c>
      <c r="E545" s="5">
        <v>5547347.2699999996</v>
      </c>
      <c r="F545" s="5">
        <v>269683.65999999997</v>
      </c>
      <c r="G545" s="5">
        <v>0</v>
      </c>
      <c r="H545" s="5">
        <v>5405961.3200000003</v>
      </c>
      <c r="I545" s="5">
        <v>1209471.45</v>
      </c>
      <c r="J545" s="5">
        <v>0</v>
      </c>
      <c r="K545" s="5">
        <v>84920182.969999999</v>
      </c>
      <c r="L545" s="5">
        <f t="shared" si="24"/>
        <v>24659908.32</v>
      </c>
      <c r="M545" s="6">
        <f t="shared" si="25"/>
        <v>91677001.689999998</v>
      </c>
      <c r="N545" s="6">
        <f t="shared" si="26"/>
        <v>116336910.00999999</v>
      </c>
    </row>
    <row r="546" spans="1:14" x14ac:dyDescent="0.25">
      <c r="A546" s="11">
        <v>541</v>
      </c>
      <c r="B546" s="4" t="s">
        <v>538</v>
      </c>
      <c r="C546" s="4" t="s">
        <v>1536</v>
      </c>
      <c r="D546" s="5">
        <v>25632923.16</v>
      </c>
      <c r="E546" s="5">
        <v>10659842.02</v>
      </c>
      <c r="F546" s="5">
        <v>0</v>
      </c>
      <c r="G546" s="5">
        <v>267090.53999999998</v>
      </c>
      <c r="H546" s="5">
        <v>6323930.3399999999</v>
      </c>
      <c r="I546" s="5">
        <v>2544743.59</v>
      </c>
      <c r="J546" s="5">
        <v>0</v>
      </c>
      <c r="K546" s="5">
        <v>70889825.010000005</v>
      </c>
      <c r="L546" s="5">
        <f t="shared" si="24"/>
        <v>31956853.5</v>
      </c>
      <c r="M546" s="6">
        <f t="shared" si="25"/>
        <v>84361501.159999996</v>
      </c>
      <c r="N546" s="6">
        <f t="shared" si="26"/>
        <v>116318354.66</v>
      </c>
    </row>
    <row r="547" spans="1:14" x14ac:dyDescent="0.25">
      <c r="A547" s="11">
        <v>542</v>
      </c>
      <c r="B547" s="4" t="s">
        <v>539</v>
      </c>
      <c r="C547" s="4" t="s">
        <v>1537</v>
      </c>
      <c r="D547" s="5">
        <v>0</v>
      </c>
      <c r="E547" s="5">
        <v>3610264.03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111794204.77999999</v>
      </c>
      <c r="L547" s="5">
        <f t="shared" si="24"/>
        <v>0</v>
      </c>
      <c r="M547" s="6">
        <f t="shared" si="25"/>
        <v>115404468.80999999</v>
      </c>
      <c r="N547" s="6">
        <f t="shared" si="26"/>
        <v>115404468.80999999</v>
      </c>
    </row>
    <row r="548" spans="1:14" x14ac:dyDescent="0.25">
      <c r="A548" s="11">
        <v>543</v>
      </c>
      <c r="B548" s="4" t="s">
        <v>540</v>
      </c>
      <c r="C548" s="4" t="s">
        <v>1538</v>
      </c>
      <c r="D548" s="5">
        <v>0</v>
      </c>
      <c r="E548" s="5">
        <v>1137585.5</v>
      </c>
      <c r="F548" s="5">
        <v>0</v>
      </c>
      <c r="G548" s="5">
        <v>9923102.1300000008</v>
      </c>
      <c r="H548" s="5">
        <v>0</v>
      </c>
      <c r="I548" s="5">
        <v>368844.72</v>
      </c>
      <c r="J548" s="5">
        <v>0</v>
      </c>
      <c r="K548" s="5">
        <v>103894937.31999999</v>
      </c>
      <c r="L548" s="5">
        <f t="shared" si="24"/>
        <v>0</v>
      </c>
      <c r="M548" s="6">
        <f t="shared" si="25"/>
        <v>115324469.66999999</v>
      </c>
      <c r="N548" s="6">
        <f t="shared" si="26"/>
        <v>115324469.66999999</v>
      </c>
    </row>
    <row r="549" spans="1:14" x14ac:dyDescent="0.25">
      <c r="A549" s="11">
        <v>544</v>
      </c>
      <c r="B549" s="4" t="s">
        <v>541</v>
      </c>
      <c r="C549" s="4" t="s">
        <v>1539</v>
      </c>
      <c r="D549" s="5">
        <v>0</v>
      </c>
      <c r="E549" s="5">
        <v>26602068.109999999</v>
      </c>
      <c r="F549" s="5">
        <v>0</v>
      </c>
      <c r="G549" s="5">
        <v>27004.03</v>
      </c>
      <c r="H549" s="5">
        <v>0</v>
      </c>
      <c r="I549" s="5">
        <v>5629321.6600000001</v>
      </c>
      <c r="J549" s="5">
        <v>37308572.909999996</v>
      </c>
      <c r="K549" s="5">
        <v>44792704.299999997</v>
      </c>
      <c r="L549" s="5">
        <f t="shared" si="24"/>
        <v>37308572.909999996</v>
      </c>
      <c r="M549" s="6">
        <f t="shared" si="25"/>
        <v>77051098.099999994</v>
      </c>
      <c r="N549" s="6">
        <f t="shared" si="26"/>
        <v>114359671.00999999</v>
      </c>
    </row>
    <row r="550" spans="1:14" x14ac:dyDescent="0.25">
      <c r="A550" s="11">
        <v>545</v>
      </c>
      <c r="B550" s="4" t="s">
        <v>542</v>
      </c>
      <c r="C550" s="4" t="s">
        <v>1540</v>
      </c>
      <c r="D550" s="5">
        <v>0</v>
      </c>
      <c r="E550" s="5">
        <v>18206915.530000001</v>
      </c>
      <c r="F550" s="5">
        <v>0</v>
      </c>
      <c r="G550" s="5">
        <v>165502.46</v>
      </c>
      <c r="H550" s="5">
        <v>0</v>
      </c>
      <c r="I550" s="5">
        <v>4221922.5999999996</v>
      </c>
      <c r="J550" s="5">
        <v>0</v>
      </c>
      <c r="K550" s="5">
        <v>91657828.949999988</v>
      </c>
      <c r="L550" s="5">
        <f t="shared" si="24"/>
        <v>0</v>
      </c>
      <c r="M550" s="6">
        <f t="shared" si="25"/>
        <v>114252169.53999999</v>
      </c>
      <c r="N550" s="6">
        <f t="shared" si="26"/>
        <v>114252169.53999999</v>
      </c>
    </row>
    <row r="551" spans="1:14" x14ac:dyDescent="0.25">
      <c r="A551" s="11">
        <v>546</v>
      </c>
      <c r="B551" s="4" t="s">
        <v>545</v>
      </c>
      <c r="C551" s="4" t="s">
        <v>1543</v>
      </c>
      <c r="D551" s="5">
        <v>0</v>
      </c>
      <c r="E551" s="5">
        <v>34543894.369999997</v>
      </c>
      <c r="F551" s="5">
        <v>0</v>
      </c>
      <c r="G551" s="5">
        <v>2108907.39</v>
      </c>
      <c r="H551" s="5">
        <v>0</v>
      </c>
      <c r="I551" s="5">
        <v>4808516.2699999996</v>
      </c>
      <c r="J551" s="5">
        <v>0</v>
      </c>
      <c r="K551" s="5">
        <v>72696906.929999992</v>
      </c>
      <c r="L551" s="5">
        <f t="shared" si="24"/>
        <v>0</v>
      </c>
      <c r="M551" s="6">
        <f t="shared" si="25"/>
        <v>114158224.95999999</v>
      </c>
      <c r="N551" s="6">
        <f t="shared" si="26"/>
        <v>114158224.95999999</v>
      </c>
    </row>
    <row r="552" spans="1:14" x14ac:dyDescent="0.25">
      <c r="A552" s="11">
        <v>547</v>
      </c>
      <c r="B552" s="4" t="s">
        <v>544</v>
      </c>
      <c r="C552" s="4" t="s">
        <v>1542</v>
      </c>
      <c r="D552" s="5">
        <v>0</v>
      </c>
      <c r="E552" s="5">
        <v>13252354.42</v>
      </c>
      <c r="F552" s="5">
        <v>0</v>
      </c>
      <c r="G552" s="5">
        <v>0</v>
      </c>
      <c r="H552" s="5">
        <v>0</v>
      </c>
      <c r="I552" s="5">
        <v>12537451.75</v>
      </c>
      <c r="J552" s="5">
        <v>0</v>
      </c>
      <c r="K552" s="5">
        <v>88353426.180000007</v>
      </c>
      <c r="L552" s="5">
        <f t="shared" si="24"/>
        <v>0</v>
      </c>
      <c r="M552" s="6">
        <f t="shared" si="25"/>
        <v>114143232.35000001</v>
      </c>
      <c r="N552" s="6">
        <f t="shared" si="26"/>
        <v>114143232.35000001</v>
      </c>
    </row>
    <row r="553" spans="1:14" x14ac:dyDescent="0.25">
      <c r="A553" s="11">
        <v>548</v>
      </c>
      <c r="B553" s="4" t="s">
        <v>546</v>
      </c>
      <c r="C553" s="4" t="s">
        <v>1544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913106.68</v>
      </c>
      <c r="J553" s="5">
        <v>0</v>
      </c>
      <c r="K553" s="5">
        <v>113151466.14</v>
      </c>
      <c r="L553" s="5">
        <f t="shared" si="24"/>
        <v>0</v>
      </c>
      <c r="M553" s="6">
        <f t="shared" si="25"/>
        <v>114064572.82000001</v>
      </c>
      <c r="N553" s="6">
        <f t="shared" si="26"/>
        <v>114064572.82000001</v>
      </c>
    </row>
    <row r="554" spans="1:14" x14ac:dyDescent="0.25">
      <c r="A554" s="11">
        <v>549</v>
      </c>
      <c r="B554" s="4" t="s">
        <v>543</v>
      </c>
      <c r="C554" s="4" t="s">
        <v>1541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97521646.549999997</v>
      </c>
      <c r="K554" s="5">
        <v>16511654.07</v>
      </c>
      <c r="L554" s="5">
        <f t="shared" si="24"/>
        <v>97521646.549999997</v>
      </c>
      <c r="M554" s="6">
        <f t="shared" si="25"/>
        <v>16511654.07</v>
      </c>
      <c r="N554" s="6">
        <f t="shared" si="26"/>
        <v>114033300.62</v>
      </c>
    </row>
    <row r="555" spans="1:14" x14ac:dyDescent="0.25">
      <c r="A555" s="11">
        <v>550</v>
      </c>
      <c r="B555" s="4" t="s">
        <v>547</v>
      </c>
      <c r="C555" s="4" t="s">
        <v>1545</v>
      </c>
      <c r="D555" s="5">
        <v>0</v>
      </c>
      <c r="E555" s="5">
        <v>45416651.890000001</v>
      </c>
      <c r="F555" s="5">
        <v>0</v>
      </c>
      <c r="G555" s="5">
        <v>4877610.1500000004</v>
      </c>
      <c r="H555" s="5">
        <v>0</v>
      </c>
      <c r="I555" s="5">
        <v>13362789.630000001</v>
      </c>
      <c r="J555" s="5">
        <v>0</v>
      </c>
      <c r="K555" s="5">
        <v>50280454.640000001</v>
      </c>
      <c r="L555" s="5">
        <f t="shared" si="24"/>
        <v>0</v>
      </c>
      <c r="M555" s="6">
        <f t="shared" si="25"/>
        <v>113937506.31</v>
      </c>
      <c r="N555" s="6">
        <f t="shared" si="26"/>
        <v>113937506.31</v>
      </c>
    </row>
    <row r="556" spans="1:14" x14ac:dyDescent="0.25">
      <c r="A556" s="11">
        <v>551</v>
      </c>
      <c r="B556" s="4" t="s">
        <v>548</v>
      </c>
      <c r="C556" s="4" t="s">
        <v>1546</v>
      </c>
      <c r="D556" s="5">
        <v>0</v>
      </c>
      <c r="E556" s="5">
        <v>26517428.559999999</v>
      </c>
      <c r="F556" s="5">
        <v>0</v>
      </c>
      <c r="G556" s="5">
        <v>0</v>
      </c>
      <c r="H556" s="5">
        <v>0</v>
      </c>
      <c r="I556" s="5">
        <v>5766265.1600000001</v>
      </c>
      <c r="J556" s="5">
        <v>0</v>
      </c>
      <c r="K556" s="5">
        <v>81624780.269999996</v>
      </c>
      <c r="L556" s="5">
        <f t="shared" si="24"/>
        <v>0</v>
      </c>
      <c r="M556" s="6">
        <f t="shared" si="25"/>
        <v>113908473.98999999</v>
      </c>
      <c r="N556" s="6">
        <f t="shared" si="26"/>
        <v>113908473.98999999</v>
      </c>
    </row>
    <row r="557" spans="1:14" x14ac:dyDescent="0.25">
      <c r="A557" s="11">
        <v>552</v>
      </c>
      <c r="B557" s="4" t="s">
        <v>549</v>
      </c>
      <c r="C557" s="4" t="s">
        <v>1547</v>
      </c>
      <c r="D557" s="5">
        <v>24543590.879999999</v>
      </c>
      <c r="E557" s="5">
        <v>20565423.739999998</v>
      </c>
      <c r="F557" s="5">
        <v>1050993.24</v>
      </c>
      <c r="G557" s="5">
        <v>1339696.3899999999</v>
      </c>
      <c r="H557" s="5">
        <v>6054363.1699999999</v>
      </c>
      <c r="I557" s="5">
        <v>5475744.9400000004</v>
      </c>
      <c r="J557" s="5">
        <v>862227.07</v>
      </c>
      <c r="K557" s="5">
        <v>53870605.169999994</v>
      </c>
      <c r="L557" s="5">
        <f t="shared" si="24"/>
        <v>32511174.359999999</v>
      </c>
      <c r="M557" s="6">
        <f t="shared" si="25"/>
        <v>81251470.239999995</v>
      </c>
      <c r="N557" s="6">
        <f t="shared" si="26"/>
        <v>113762644.59999999</v>
      </c>
    </row>
    <row r="558" spans="1:14" x14ac:dyDescent="0.25">
      <c r="A558" s="11">
        <v>553</v>
      </c>
      <c r="B558" s="4" t="s">
        <v>550</v>
      </c>
      <c r="C558" s="4" t="s">
        <v>1548</v>
      </c>
      <c r="D558" s="5">
        <v>0</v>
      </c>
      <c r="E558" s="5">
        <v>35967189.380000003</v>
      </c>
      <c r="F558" s="5">
        <v>0</v>
      </c>
      <c r="G558" s="5">
        <v>9049610.1199999992</v>
      </c>
      <c r="H558" s="5">
        <v>0</v>
      </c>
      <c r="I558" s="5">
        <v>8072682.5</v>
      </c>
      <c r="J558" s="5">
        <v>0</v>
      </c>
      <c r="K558" s="5">
        <v>60524364.450000003</v>
      </c>
      <c r="L558" s="5">
        <f t="shared" si="24"/>
        <v>0</v>
      </c>
      <c r="M558" s="6">
        <f t="shared" si="25"/>
        <v>113613846.45</v>
      </c>
      <c r="N558" s="6">
        <f t="shared" si="26"/>
        <v>113613846.45</v>
      </c>
    </row>
    <row r="559" spans="1:14" x14ac:dyDescent="0.25">
      <c r="A559" s="11">
        <v>554</v>
      </c>
      <c r="B559" s="4" t="s">
        <v>551</v>
      </c>
      <c r="C559" s="4" t="s">
        <v>1549</v>
      </c>
      <c r="D559" s="5">
        <v>0</v>
      </c>
      <c r="E559" s="5">
        <v>4868410.24</v>
      </c>
      <c r="F559" s="5">
        <v>0</v>
      </c>
      <c r="G559" s="5">
        <v>0</v>
      </c>
      <c r="H559" s="5">
        <v>0</v>
      </c>
      <c r="I559" s="5">
        <v>1066123.1499999999</v>
      </c>
      <c r="J559" s="5">
        <v>0</v>
      </c>
      <c r="K559" s="5">
        <v>107440745.31</v>
      </c>
      <c r="L559" s="5">
        <f t="shared" si="24"/>
        <v>0</v>
      </c>
      <c r="M559" s="6">
        <f t="shared" si="25"/>
        <v>113375278.7</v>
      </c>
      <c r="N559" s="6">
        <f t="shared" si="26"/>
        <v>113375278.7</v>
      </c>
    </row>
    <row r="560" spans="1:14" x14ac:dyDescent="0.25">
      <c r="A560" s="11">
        <v>555</v>
      </c>
      <c r="B560" s="4" t="s">
        <v>552</v>
      </c>
      <c r="C560" s="4" t="s">
        <v>1550</v>
      </c>
      <c r="D560" s="5">
        <v>0</v>
      </c>
      <c r="E560" s="5">
        <v>7696271.5300000003</v>
      </c>
      <c r="F560" s="5">
        <v>0</v>
      </c>
      <c r="G560" s="5">
        <v>0</v>
      </c>
      <c r="H560" s="5">
        <v>0</v>
      </c>
      <c r="I560" s="5">
        <v>1505670.34</v>
      </c>
      <c r="J560" s="5">
        <v>0</v>
      </c>
      <c r="K560" s="5">
        <v>103893437.12</v>
      </c>
      <c r="L560" s="5">
        <f t="shared" si="24"/>
        <v>0</v>
      </c>
      <c r="M560" s="6">
        <f t="shared" si="25"/>
        <v>113095378.99000001</v>
      </c>
      <c r="N560" s="6">
        <f t="shared" si="26"/>
        <v>113095378.99000001</v>
      </c>
    </row>
    <row r="561" spans="1:14" x14ac:dyDescent="0.25">
      <c r="A561" s="11">
        <v>556</v>
      </c>
      <c r="B561" s="4" t="s">
        <v>527</v>
      </c>
      <c r="C561" s="4" t="s">
        <v>1525</v>
      </c>
      <c r="D561" s="5">
        <v>23850445.530000001</v>
      </c>
      <c r="E561" s="5">
        <v>17726278.16</v>
      </c>
      <c r="F561" s="5">
        <v>0</v>
      </c>
      <c r="G561" s="5">
        <v>1116864.56</v>
      </c>
      <c r="H561" s="5">
        <v>5993205.79</v>
      </c>
      <c r="I561" s="5">
        <v>4989240.9800000004</v>
      </c>
      <c r="J561" s="5">
        <v>58995777.020000003</v>
      </c>
      <c r="K561" s="5">
        <v>196335.81</v>
      </c>
      <c r="L561" s="5">
        <f t="shared" si="24"/>
        <v>88839428.340000004</v>
      </c>
      <c r="M561" s="6">
        <f t="shared" si="25"/>
        <v>24028719.509999998</v>
      </c>
      <c r="N561" s="6">
        <f t="shared" si="26"/>
        <v>112868147.84999999</v>
      </c>
    </row>
    <row r="562" spans="1:14" x14ac:dyDescent="0.25">
      <c r="A562" s="11">
        <v>557</v>
      </c>
      <c r="B562" s="4" t="s">
        <v>553</v>
      </c>
      <c r="C562" s="4" t="s">
        <v>1551</v>
      </c>
      <c r="D562" s="5">
        <v>0</v>
      </c>
      <c r="E562" s="5">
        <v>14866000.9</v>
      </c>
      <c r="F562" s="5">
        <v>0</v>
      </c>
      <c r="G562" s="5">
        <v>0</v>
      </c>
      <c r="H562" s="5">
        <v>0</v>
      </c>
      <c r="I562" s="5">
        <v>3172708.17</v>
      </c>
      <c r="J562" s="5">
        <v>0</v>
      </c>
      <c r="K562" s="5">
        <v>94736479.449999988</v>
      </c>
      <c r="L562" s="5">
        <f t="shared" si="24"/>
        <v>0</v>
      </c>
      <c r="M562" s="6">
        <f t="shared" si="25"/>
        <v>112775188.51999998</v>
      </c>
      <c r="N562" s="6">
        <f t="shared" si="26"/>
        <v>112775188.51999998</v>
      </c>
    </row>
    <row r="563" spans="1:14" x14ac:dyDescent="0.25">
      <c r="A563" s="11">
        <v>558</v>
      </c>
      <c r="B563" s="4" t="s">
        <v>555</v>
      </c>
      <c r="C563" s="4" t="s">
        <v>1553</v>
      </c>
      <c r="D563" s="5">
        <v>0</v>
      </c>
      <c r="E563" s="5">
        <v>30404054.059999999</v>
      </c>
      <c r="F563" s="5">
        <v>0</v>
      </c>
      <c r="G563" s="5">
        <v>16476497.83</v>
      </c>
      <c r="H563" s="5">
        <v>0</v>
      </c>
      <c r="I563" s="5">
        <v>6462854.8399999999</v>
      </c>
      <c r="J563" s="5">
        <v>0</v>
      </c>
      <c r="K563" s="5">
        <v>59093626.880000003</v>
      </c>
      <c r="L563" s="5">
        <f t="shared" si="24"/>
        <v>0</v>
      </c>
      <c r="M563" s="6">
        <f t="shared" si="25"/>
        <v>112437033.61000001</v>
      </c>
      <c r="N563" s="6">
        <f t="shared" si="26"/>
        <v>112437033.61000001</v>
      </c>
    </row>
    <row r="564" spans="1:14" x14ac:dyDescent="0.25">
      <c r="A564" s="11">
        <v>559</v>
      </c>
      <c r="B564" s="4" t="s">
        <v>554</v>
      </c>
      <c r="C564" s="4" t="s">
        <v>1552</v>
      </c>
      <c r="D564" s="5">
        <v>0</v>
      </c>
      <c r="E564" s="5">
        <v>28880689.460000001</v>
      </c>
      <c r="F564" s="5">
        <v>0</v>
      </c>
      <c r="G564" s="5">
        <v>9823454.6500000004</v>
      </c>
      <c r="H564" s="5">
        <v>0</v>
      </c>
      <c r="I564" s="5">
        <v>11370859.48</v>
      </c>
      <c r="J564" s="5">
        <v>0</v>
      </c>
      <c r="K564" s="5">
        <v>62257414.880000003</v>
      </c>
      <c r="L564" s="5">
        <f t="shared" si="24"/>
        <v>0</v>
      </c>
      <c r="M564" s="6">
        <f t="shared" si="25"/>
        <v>112332418.47</v>
      </c>
      <c r="N564" s="6">
        <f t="shared" si="26"/>
        <v>112332418.47</v>
      </c>
    </row>
    <row r="565" spans="1:14" x14ac:dyDescent="0.25">
      <c r="A565" s="11">
        <v>560</v>
      </c>
      <c r="B565" s="4" t="s">
        <v>556</v>
      </c>
      <c r="C565" s="4" t="s">
        <v>1554</v>
      </c>
      <c r="D565" s="5">
        <v>0</v>
      </c>
      <c r="E565" s="5">
        <v>36880821.909999996</v>
      </c>
      <c r="F565" s="5">
        <v>0</v>
      </c>
      <c r="G565" s="5">
        <v>14335847.43</v>
      </c>
      <c r="H565" s="5">
        <v>0</v>
      </c>
      <c r="I565" s="5">
        <v>7192976.0099999998</v>
      </c>
      <c r="J565" s="5">
        <v>0</v>
      </c>
      <c r="K565" s="5">
        <v>53783670.649999999</v>
      </c>
      <c r="L565" s="5">
        <f t="shared" si="24"/>
        <v>0</v>
      </c>
      <c r="M565" s="6">
        <f t="shared" si="25"/>
        <v>112193316</v>
      </c>
      <c r="N565" s="6">
        <f t="shared" si="26"/>
        <v>112193316</v>
      </c>
    </row>
    <row r="566" spans="1:14" x14ac:dyDescent="0.25">
      <c r="A566" s="11">
        <v>561</v>
      </c>
      <c r="B566" s="4" t="s">
        <v>557</v>
      </c>
      <c r="C566" s="4" t="s">
        <v>1555</v>
      </c>
      <c r="D566" s="5">
        <v>1310080.27</v>
      </c>
      <c r="E566" s="5">
        <v>3540113.96</v>
      </c>
      <c r="F566" s="5">
        <v>0</v>
      </c>
      <c r="G566" s="5">
        <v>0</v>
      </c>
      <c r="H566" s="5">
        <v>277476.5</v>
      </c>
      <c r="I566" s="5">
        <v>582041.4</v>
      </c>
      <c r="J566" s="5">
        <v>0</v>
      </c>
      <c r="K566" s="5">
        <v>106186008.73999999</v>
      </c>
      <c r="L566" s="5">
        <f t="shared" si="24"/>
        <v>1587556.77</v>
      </c>
      <c r="M566" s="6">
        <f t="shared" si="25"/>
        <v>110308164.09999999</v>
      </c>
      <c r="N566" s="6">
        <f t="shared" si="26"/>
        <v>111895720.86999999</v>
      </c>
    </row>
    <row r="567" spans="1:14" x14ac:dyDescent="0.25">
      <c r="A567" s="11">
        <v>562</v>
      </c>
      <c r="B567" s="4" t="s">
        <v>558</v>
      </c>
      <c r="C567" s="4" t="s">
        <v>1556</v>
      </c>
      <c r="D567" s="5">
        <v>0</v>
      </c>
      <c r="E567" s="5">
        <v>30373544.039999999</v>
      </c>
      <c r="F567" s="5">
        <v>0</v>
      </c>
      <c r="G567" s="5">
        <v>4168876.65</v>
      </c>
      <c r="H567" s="5">
        <v>0</v>
      </c>
      <c r="I567" s="5">
        <v>4351788.42</v>
      </c>
      <c r="J567" s="5">
        <v>0</v>
      </c>
      <c r="K567" s="5">
        <v>72901362.870000005</v>
      </c>
      <c r="L567" s="5">
        <f t="shared" si="24"/>
        <v>0</v>
      </c>
      <c r="M567" s="6">
        <f t="shared" si="25"/>
        <v>111795571.98</v>
      </c>
      <c r="N567" s="6">
        <f t="shared" si="26"/>
        <v>111795571.98</v>
      </c>
    </row>
    <row r="568" spans="1:14" x14ac:dyDescent="0.25">
      <c r="A568" s="11">
        <v>563</v>
      </c>
      <c r="B568" s="4" t="s">
        <v>560</v>
      </c>
      <c r="C568" s="4" t="s">
        <v>561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111352746.31</v>
      </c>
      <c r="L568" s="5">
        <f t="shared" si="24"/>
        <v>0</v>
      </c>
      <c r="M568" s="6">
        <f t="shared" si="25"/>
        <v>111352746.31</v>
      </c>
      <c r="N568" s="6">
        <f t="shared" si="26"/>
        <v>111352746.31</v>
      </c>
    </row>
    <row r="569" spans="1:14" x14ac:dyDescent="0.25">
      <c r="A569" s="11">
        <v>564</v>
      </c>
      <c r="B569" s="4" t="s">
        <v>562</v>
      </c>
      <c r="C569" s="4" t="s">
        <v>1558</v>
      </c>
      <c r="D569" s="5">
        <v>0</v>
      </c>
      <c r="E569" s="5">
        <v>23427335.879999999</v>
      </c>
      <c r="F569" s="5">
        <v>0</v>
      </c>
      <c r="G569" s="5">
        <v>10357802.24</v>
      </c>
      <c r="H569" s="5">
        <v>0</v>
      </c>
      <c r="I569" s="5">
        <v>10707595.58</v>
      </c>
      <c r="J569" s="5">
        <v>0</v>
      </c>
      <c r="K569" s="5">
        <v>66845259.189999998</v>
      </c>
      <c r="L569" s="5">
        <f t="shared" si="24"/>
        <v>0</v>
      </c>
      <c r="M569" s="6">
        <f t="shared" si="25"/>
        <v>111337992.88999999</v>
      </c>
      <c r="N569" s="6">
        <f t="shared" si="26"/>
        <v>111337992.88999999</v>
      </c>
    </row>
    <row r="570" spans="1:14" x14ac:dyDescent="0.25">
      <c r="A570" s="11">
        <v>565</v>
      </c>
      <c r="B570" s="4" t="s">
        <v>564</v>
      </c>
      <c r="C570" s="4" t="s">
        <v>1560</v>
      </c>
      <c r="D570" s="5">
        <v>0</v>
      </c>
      <c r="E570" s="5">
        <v>11643997.07</v>
      </c>
      <c r="F570" s="5">
        <v>0</v>
      </c>
      <c r="G570" s="5">
        <v>10279.870000000001</v>
      </c>
      <c r="H570" s="5">
        <v>0</v>
      </c>
      <c r="I570" s="5">
        <v>1878699.37</v>
      </c>
      <c r="J570" s="5">
        <v>0</v>
      </c>
      <c r="K570" s="5">
        <v>97523831.829999998</v>
      </c>
      <c r="L570" s="5">
        <f t="shared" si="24"/>
        <v>0</v>
      </c>
      <c r="M570" s="6">
        <f t="shared" si="25"/>
        <v>111056808.14</v>
      </c>
      <c r="N570" s="6">
        <f t="shared" si="26"/>
        <v>111056808.14</v>
      </c>
    </row>
    <row r="571" spans="1:14" x14ac:dyDescent="0.25">
      <c r="A571" s="11">
        <v>566</v>
      </c>
      <c r="B571" s="4" t="s">
        <v>563</v>
      </c>
      <c r="C571" s="4" t="s">
        <v>1559</v>
      </c>
      <c r="D571" s="5">
        <v>0</v>
      </c>
      <c r="E571" s="5">
        <v>43126474.539999999</v>
      </c>
      <c r="F571" s="5">
        <v>0</v>
      </c>
      <c r="G571" s="5">
        <v>0</v>
      </c>
      <c r="H571" s="5">
        <v>0</v>
      </c>
      <c r="I571" s="5">
        <v>8586579.2699999996</v>
      </c>
      <c r="J571" s="5">
        <v>0</v>
      </c>
      <c r="K571" s="5">
        <v>59232684.050000004</v>
      </c>
      <c r="L571" s="5">
        <f t="shared" si="24"/>
        <v>0</v>
      </c>
      <c r="M571" s="6">
        <f t="shared" si="25"/>
        <v>110945737.86000001</v>
      </c>
      <c r="N571" s="6">
        <f t="shared" si="26"/>
        <v>110945737.86000001</v>
      </c>
    </row>
    <row r="572" spans="1:14" x14ac:dyDescent="0.25">
      <c r="A572" s="11">
        <v>567</v>
      </c>
      <c r="B572" s="4" t="s">
        <v>565</v>
      </c>
      <c r="C572" s="4" t="s">
        <v>1561</v>
      </c>
      <c r="D572" s="5">
        <v>0</v>
      </c>
      <c r="E572" s="5">
        <v>30750179.350000001</v>
      </c>
      <c r="F572" s="5">
        <v>0</v>
      </c>
      <c r="G572" s="5">
        <v>1097638.32</v>
      </c>
      <c r="H572" s="5">
        <v>0</v>
      </c>
      <c r="I572" s="5">
        <v>5588594.2999999998</v>
      </c>
      <c r="J572" s="5">
        <v>0</v>
      </c>
      <c r="K572" s="5">
        <v>73465189.909999996</v>
      </c>
      <c r="L572" s="5">
        <f t="shared" si="24"/>
        <v>0</v>
      </c>
      <c r="M572" s="6">
        <f t="shared" si="25"/>
        <v>110901601.88</v>
      </c>
      <c r="N572" s="6">
        <f t="shared" si="26"/>
        <v>110901601.88</v>
      </c>
    </row>
    <row r="573" spans="1:14" x14ac:dyDescent="0.25">
      <c r="A573" s="11">
        <v>568</v>
      </c>
      <c r="B573" s="4" t="s">
        <v>566</v>
      </c>
      <c r="C573" s="4" t="s">
        <v>1562</v>
      </c>
      <c r="D573" s="5">
        <v>0</v>
      </c>
      <c r="E573" s="5">
        <v>6267774.9100000001</v>
      </c>
      <c r="F573" s="5">
        <v>0</v>
      </c>
      <c r="G573" s="5">
        <v>0</v>
      </c>
      <c r="H573" s="5">
        <v>0</v>
      </c>
      <c r="I573" s="5">
        <v>1292647.19</v>
      </c>
      <c r="J573" s="5">
        <v>0</v>
      </c>
      <c r="K573" s="5">
        <v>103176549.79000001</v>
      </c>
      <c r="L573" s="5">
        <f t="shared" si="24"/>
        <v>0</v>
      </c>
      <c r="M573" s="6">
        <f t="shared" si="25"/>
        <v>110736971.89</v>
      </c>
      <c r="N573" s="6">
        <f t="shared" si="26"/>
        <v>110736971.89</v>
      </c>
    </row>
    <row r="574" spans="1:14" x14ac:dyDescent="0.25">
      <c r="A574" s="11">
        <v>569</v>
      </c>
      <c r="B574" s="4" t="s">
        <v>568</v>
      </c>
      <c r="C574" s="4" t="s">
        <v>1564</v>
      </c>
      <c r="D574" s="5">
        <v>0</v>
      </c>
      <c r="E574" s="5">
        <v>16245135.609999999</v>
      </c>
      <c r="F574" s="5">
        <v>0</v>
      </c>
      <c r="G574" s="5">
        <v>167035.07</v>
      </c>
      <c r="H574" s="5">
        <v>0</v>
      </c>
      <c r="I574" s="5">
        <v>1726193.52</v>
      </c>
      <c r="J574" s="5">
        <v>0</v>
      </c>
      <c r="K574" s="5">
        <v>92340751.109999999</v>
      </c>
      <c r="L574" s="5">
        <f t="shared" si="24"/>
        <v>0</v>
      </c>
      <c r="M574" s="6">
        <f t="shared" si="25"/>
        <v>110479115.31</v>
      </c>
      <c r="N574" s="6">
        <f t="shared" si="26"/>
        <v>110479115.31</v>
      </c>
    </row>
    <row r="575" spans="1:14" x14ac:dyDescent="0.25">
      <c r="A575" s="11">
        <v>570</v>
      </c>
      <c r="B575" s="4" t="s">
        <v>571</v>
      </c>
      <c r="C575" s="4" t="s">
        <v>1567</v>
      </c>
      <c r="D575" s="5">
        <v>0</v>
      </c>
      <c r="E575" s="5">
        <v>14703038.52</v>
      </c>
      <c r="F575" s="5">
        <v>0</v>
      </c>
      <c r="G575" s="5">
        <v>0</v>
      </c>
      <c r="H575" s="5">
        <v>0</v>
      </c>
      <c r="I575" s="5">
        <v>3033752.66</v>
      </c>
      <c r="J575" s="5">
        <v>4764.5200000000004</v>
      </c>
      <c r="K575" s="5">
        <v>92584414.650000006</v>
      </c>
      <c r="L575" s="5">
        <f t="shared" si="24"/>
        <v>4764.5200000000004</v>
      </c>
      <c r="M575" s="6">
        <f t="shared" si="25"/>
        <v>110321205.83000001</v>
      </c>
      <c r="N575" s="6">
        <f t="shared" si="26"/>
        <v>110325970.35000001</v>
      </c>
    </row>
    <row r="576" spans="1:14" x14ac:dyDescent="0.25">
      <c r="A576" s="11">
        <v>571</v>
      </c>
      <c r="B576" s="4" t="s">
        <v>569</v>
      </c>
      <c r="C576" s="4" t="s">
        <v>1565</v>
      </c>
      <c r="D576" s="5">
        <v>0</v>
      </c>
      <c r="E576" s="5">
        <v>20836250.559999999</v>
      </c>
      <c r="F576" s="5">
        <v>0</v>
      </c>
      <c r="G576" s="5">
        <v>5354457.8899999997</v>
      </c>
      <c r="H576" s="5">
        <v>0</v>
      </c>
      <c r="I576" s="5">
        <v>4550126.97</v>
      </c>
      <c r="J576" s="5">
        <v>0</v>
      </c>
      <c r="K576" s="5">
        <v>79577827.519999996</v>
      </c>
      <c r="L576" s="5">
        <f t="shared" si="24"/>
        <v>0</v>
      </c>
      <c r="M576" s="6">
        <f t="shared" si="25"/>
        <v>110318662.94</v>
      </c>
      <c r="N576" s="6">
        <f t="shared" si="26"/>
        <v>110318662.94</v>
      </c>
    </row>
    <row r="577" spans="1:14" x14ac:dyDescent="0.25">
      <c r="A577" s="11">
        <v>572</v>
      </c>
      <c r="B577" s="4" t="s">
        <v>570</v>
      </c>
      <c r="C577" s="4" t="s">
        <v>1566</v>
      </c>
      <c r="D577" s="5">
        <v>0</v>
      </c>
      <c r="E577" s="5">
        <v>24559078.23</v>
      </c>
      <c r="F577" s="5">
        <v>0</v>
      </c>
      <c r="G577" s="5">
        <v>28817769.43</v>
      </c>
      <c r="H577" s="5">
        <v>0</v>
      </c>
      <c r="I577" s="5">
        <v>5325160.59</v>
      </c>
      <c r="J577" s="5">
        <v>0</v>
      </c>
      <c r="K577" s="5">
        <v>51482377.670000002</v>
      </c>
      <c r="L577" s="5">
        <f t="shared" si="24"/>
        <v>0</v>
      </c>
      <c r="M577" s="6">
        <f t="shared" si="25"/>
        <v>110184385.92</v>
      </c>
      <c r="N577" s="6">
        <f t="shared" si="26"/>
        <v>110184385.92</v>
      </c>
    </row>
    <row r="578" spans="1:14" x14ac:dyDescent="0.25">
      <c r="A578" s="11">
        <v>573</v>
      </c>
      <c r="B578" s="4" t="s">
        <v>572</v>
      </c>
      <c r="C578" s="4" t="s">
        <v>1568</v>
      </c>
      <c r="D578" s="5">
        <v>0</v>
      </c>
      <c r="E578" s="5">
        <v>13597076.300000001</v>
      </c>
      <c r="F578" s="5">
        <v>0</v>
      </c>
      <c r="G578" s="5">
        <v>698210.29</v>
      </c>
      <c r="H578" s="5">
        <v>0</v>
      </c>
      <c r="I578" s="5">
        <v>1417859.32</v>
      </c>
      <c r="J578" s="5">
        <v>0</v>
      </c>
      <c r="K578" s="5">
        <v>94315314.039999992</v>
      </c>
      <c r="L578" s="5">
        <f t="shared" si="24"/>
        <v>0</v>
      </c>
      <c r="M578" s="6">
        <f t="shared" si="25"/>
        <v>110028459.94999999</v>
      </c>
      <c r="N578" s="6">
        <f t="shared" si="26"/>
        <v>110028459.94999999</v>
      </c>
    </row>
    <row r="579" spans="1:14" x14ac:dyDescent="0.25">
      <c r="A579" s="11">
        <v>574</v>
      </c>
      <c r="B579" s="4" t="s">
        <v>574</v>
      </c>
      <c r="C579" s="4" t="s">
        <v>1570</v>
      </c>
      <c r="D579" s="5">
        <v>0</v>
      </c>
      <c r="E579" s="5">
        <v>35658241.729999997</v>
      </c>
      <c r="F579" s="5">
        <v>0</v>
      </c>
      <c r="G579" s="5">
        <v>3338560.0199999996</v>
      </c>
      <c r="H579" s="5">
        <v>0</v>
      </c>
      <c r="I579" s="5">
        <v>10474494.889999999</v>
      </c>
      <c r="J579" s="5">
        <v>0</v>
      </c>
      <c r="K579" s="5">
        <v>60444813.229999997</v>
      </c>
      <c r="L579" s="5">
        <f t="shared" si="24"/>
        <v>0</v>
      </c>
      <c r="M579" s="6">
        <f t="shared" si="25"/>
        <v>109916109.87</v>
      </c>
      <c r="N579" s="6">
        <f t="shared" si="26"/>
        <v>109916109.87</v>
      </c>
    </row>
    <row r="580" spans="1:14" x14ac:dyDescent="0.25">
      <c r="A580" s="11">
        <v>575</v>
      </c>
      <c r="B580" s="4" t="s">
        <v>573</v>
      </c>
      <c r="C580" s="4" t="s">
        <v>1569</v>
      </c>
      <c r="D580" s="5">
        <v>0</v>
      </c>
      <c r="E580" s="5">
        <v>39902346.359999999</v>
      </c>
      <c r="F580" s="5">
        <v>0</v>
      </c>
      <c r="G580" s="5">
        <v>906160.77</v>
      </c>
      <c r="H580" s="5">
        <v>0</v>
      </c>
      <c r="I580" s="5">
        <v>15819343.73</v>
      </c>
      <c r="J580" s="5">
        <v>0</v>
      </c>
      <c r="K580" s="5">
        <v>53277402.899999999</v>
      </c>
      <c r="L580" s="5">
        <f t="shared" si="24"/>
        <v>0</v>
      </c>
      <c r="M580" s="6">
        <f t="shared" si="25"/>
        <v>109905253.75999999</v>
      </c>
      <c r="N580" s="6">
        <f t="shared" si="26"/>
        <v>109905253.75999999</v>
      </c>
    </row>
    <row r="581" spans="1:14" x14ac:dyDescent="0.25">
      <c r="A581" s="11">
        <v>576</v>
      </c>
      <c r="B581" s="4" t="s">
        <v>888</v>
      </c>
      <c r="C581" s="4" t="s">
        <v>1884</v>
      </c>
      <c r="D581" s="5">
        <v>13926936.18</v>
      </c>
      <c r="E581" s="5">
        <v>34367196.799999997</v>
      </c>
      <c r="F581" s="5">
        <v>2796453.9600000004</v>
      </c>
      <c r="G581" s="5">
        <v>2900443.79</v>
      </c>
      <c r="H581" s="5">
        <v>1390263.5699999998</v>
      </c>
      <c r="I581" s="5">
        <v>15985152.130000001</v>
      </c>
      <c r="J581" s="5">
        <v>28183371.879999999</v>
      </c>
      <c r="K581" s="5">
        <v>10012959.77</v>
      </c>
      <c r="L581" s="5">
        <f t="shared" si="24"/>
        <v>46297025.590000004</v>
      </c>
      <c r="M581" s="6">
        <f t="shared" si="25"/>
        <v>63265752.489999995</v>
      </c>
      <c r="N581" s="6">
        <f t="shared" si="26"/>
        <v>109562778.08</v>
      </c>
    </row>
    <row r="582" spans="1:14" x14ac:dyDescent="0.25">
      <c r="A582" s="11">
        <v>577</v>
      </c>
      <c r="B582" s="4" t="s">
        <v>575</v>
      </c>
      <c r="C582" s="4" t="s">
        <v>1571</v>
      </c>
      <c r="D582" s="5">
        <v>0</v>
      </c>
      <c r="E582" s="5">
        <v>31660235.280000001</v>
      </c>
      <c r="F582" s="5">
        <v>0</v>
      </c>
      <c r="G582" s="5">
        <v>0</v>
      </c>
      <c r="H582" s="5">
        <v>0</v>
      </c>
      <c r="I582" s="5">
        <v>9604476.8499999996</v>
      </c>
      <c r="J582" s="5">
        <v>0</v>
      </c>
      <c r="K582" s="5">
        <v>68082778.219999999</v>
      </c>
      <c r="L582" s="5">
        <f t="shared" ref="L582:L645" si="27">D582+F582+H582+J582</f>
        <v>0</v>
      </c>
      <c r="M582" s="6">
        <f t="shared" ref="M582:M645" si="28">E582+G582+I582+K582</f>
        <v>109347490.34999999</v>
      </c>
      <c r="N582" s="6">
        <f t="shared" ref="N582:N645" si="29">L582+M582</f>
        <v>109347490.34999999</v>
      </c>
    </row>
    <row r="583" spans="1:14" x14ac:dyDescent="0.25">
      <c r="A583" s="11">
        <v>578</v>
      </c>
      <c r="B583" s="4" t="s">
        <v>576</v>
      </c>
      <c r="C583" s="4" t="s">
        <v>1572</v>
      </c>
      <c r="D583" s="5">
        <v>0</v>
      </c>
      <c r="E583" s="5">
        <v>18279748.41</v>
      </c>
      <c r="F583" s="5">
        <v>0</v>
      </c>
      <c r="G583" s="5">
        <v>843139.24</v>
      </c>
      <c r="H583" s="5">
        <v>0</v>
      </c>
      <c r="I583" s="5">
        <v>4400719.0599999996</v>
      </c>
      <c r="J583" s="5">
        <v>0</v>
      </c>
      <c r="K583" s="5">
        <v>85425565.980000004</v>
      </c>
      <c r="L583" s="5">
        <f t="shared" si="27"/>
        <v>0</v>
      </c>
      <c r="M583" s="6">
        <f t="shared" si="28"/>
        <v>108949172.69</v>
      </c>
      <c r="N583" s="6">
        <f t="shared" si="29"/>
        <v>108949172.69</v>
      </c>
    </row>
    <row r="584" spans="1:14" x14ac:dyDescent="0.25">
      <c r="A584" s="11">
        <v>579</v>
      </c>
      <c r="B584" s="4" t="s">
        <v>507</v>
      </c>
      <c r="C584" s="4" t="s">
        <v>1505</v>
      </c>
      <c r="D584" s="5">
        <v>0</v>
      </c>
      <c r="E584" s="5">
        <v>32381650.18</v>
      </c>
      <c r="F584" s="5">
        <v>0</v>
      </c>
      <c r="G584" s="5">
        <v>270977.24</v>
      </c>
      <c r="H584" s="5">
        <v>0</v>
      </c>
      <c r="I584" s="5">
        <v>8669041.3000000007</v>
      </c>
      <c r="J584" s="5">
        <v>58055182.789999999</v>
      </c>
      <c r="K584" s="5">
        <v>9451319.5399999991</v>
      </c>
      <c r="L584" s="5">
        <f t="shared" si="27"/>
        <v>58055182.789999999</v>
      </c>
      <c r="M584" s="6">
        <f t="shared" si="28"/>
        <v>50772988.259999998</v>
      </c>
      <c r="N584" s="6">
        <f t="shared" si="29"/>
        <v>108828171.05</v>
      </c>
    </row>
    <row r="585" spans="1:14" x14ac:dyDescent="0.25">
      <c r="A585" s="11">
        <v>580</v>
      </c>
      <c r="B585" s="4" t="s">
        <v>579</v>
      </c>
      <c r="C585" s="4" t="s">
        <v>1575</v>
      </c>
      <c r="D585" s="5">
        <v>0</v>
      </c>
      <c r="E585" s="5">
        <v>25513625.149999999</v>
      </c>
      <c r="F585" s="5">
        <v>0</v>
      </c>
      <c r="G585" s="5">
        <v>0</v>
      </c>
      <c r="H585" s="5">
        <v>0</v>
      </c>
      <c r="I585" s="5">
        <v>5058518.46</v>
      </c>
      <c r="J585" s="5">
        <v>4349220.7</v>
      </c>
      <c r="K585" s="5">
        <v>73284519.850000009</v>
      </c>
      <c r="L585" s="5">
        <f t="shared" si="27"/>
        <v>4349220.7</v>
      </c>
      <c r="M585" s="6">
        <f t="shared" si="28"/>
        <v>103856663.46000001</v>
      </c>
      <c r="N585" s="6">
        <f t="shared" si="29"/>
        <v>108205884.16000001</v>
      </c>
    </row>
    <row r="586" spans="1:14" x14ac:dyDescent="0.25">
      <c r="A586" s="11">
        <v>581</v>
      </c>
      <c r="B586" s="4" t="s">
        <v>578</v>
      </c>
      <c r="C586" s="4" t="s">
        <v>1574</v>
      </c>
      <c r="D586" s="5">
        <v>0</v>
      </c>
      <c r="E586" s="5">
        <v>29286258.48</v>
      </c>
      <c r="F586" s="5">
        <v>0</v>
      </c>
      <c r="G586" s="5">
        <v>1728.54</v>
      </c>
      <c r="H586" s="5">
        <v>0</v>
      </c>
      <c r="I586" s="5">
        <v>6295745.0700000003</v>
      </c>
      <c r="J586" s="5">
        <v>213065.61</v>
      </c>
      <c r="K586" s="5">
        <v>72307618.519999996</v>
      </c>
      <c r="L586" s="5">
        <f t="shared" si="27"/>
        <v>213065.61</v>
      </c>
      <c r="M586" s="6">
        <f t="shared" si="28"/>
        <v>107891350.61</v>
      </c>
      <c r="N586" s="6">
        <f t="shared" si="29"/>
        <v>108104416.22</v>
      </c>
    </row>
    <row r="587" spans="1:14" x14ac:dyDescent="0.25">
      <c r="A587" s="11">
        <v>582</v>
      </c>
      <c r="B587" s="4" t="s">
        <v>580</v>
      </c>
      <c r="C587" s="4" t="s">
        <v>1576</v>
      </c>
      <c r="D587" s="5">
        <v>0</v>
      </c>
      <c r="E587" s="5">
        <v>16281930.76</v>
      </c>
      <c r="F587" s="5">
        <v>0</v>
      </c>
      <c r="G587" s="5">
        <v>210750.92</v>
      </c>
      <c r="H587" s="5">
        <v>0</v>
      </c>
      <c r="I587" s="5">
        <v>3728319.01</v>
      </c>
      <c r="J587" s="5">
        <v>0</v>
      </c>
      <c r="K587" s="5">
        <v>87805973.719999999</v>
      </c>
      <c r="L587" s="5">
        <f t="shared" si="27"/>
        <v>0</v>
      </c>
      <c r="M587" s="6">
        <f t="shared" si="28"/>
        <v>108026974.41</v>
      </c>
      <c r="N587" s="6">
        <f t="shared" si="29"/>
        <v>108026974.41</v>
      </c>
    </row>
    <row r="588" spans="1:14" x14ac:dyDescent="0.25">
      <c r="A588" s="11">
        <v>583</v>
      </c>
      <c r="B588" s="4" t="s">
        <v>582</v>
      </c>
      <c r="C588" s="4" t="s">
        <v>1578</v>
      </c>
      <c r="D588" s="5">
        <v>4850065.08</v>
      </c>
      <c r="E588" s="5">
        <v>0</v>
      </c>
      <c r="F588" s="5">
        <v>1574062.66</v>
      </c>
      <c r="G588" s="5">
        <v>0</v>
      </c>
      <c r="H588" s="5">
        <v>8144570.8700000001</v>
      </c>
      <c r="I588" s="5">
        <v>0</v>
      </c>
      <c r="J588" s="5">
        <v>2979363.5</v>
      </c>
      <c r="K588" s="5">
        <v>90280570.829999998</v>
      </c>
      <c r="L588" s="5">
        <f t="shared" si="27"/>
        <v>17548062.109999999</v>
      </c>
      <c r="M588" s="6">
        <f t="shared" si="28"/>
        <v>90280570.829999998</v>
      </c>
      <c r="N588" s="6">
        <f t="shared" si="29"/>
        <v>107828632.94</v>
      </c>
    </row>
    <row r="589" spans="1:14" x14ac:dyDescent="0.25">
      <c r="A589" s="11">
        <v>584</v>
      </c>
      <c r="B589" s="4" t="s">
        <v>581</v>
      </c>
      <c r="C589" s="4" t="s">
        <v>1577</v>
      </c>
      <c r="D589" s="5">
        <v>0</v>
      </c>
      <c r="E589" s="5">
        <v>23591974.23</v>
      </c>
      <c r="F589" s="5">
        <v>0</v>
      </c>
      <c r="G589" s="5">
        <v>0</v>
      </c>
      <c r="H589" s="5">
        <v>0</v>
      </c>
      <c r="I589" s="5">
        <v>5101057.63</v>
      </c>
      <c r="J589" s="5">
        <v>0</v>
      </c>
      <c r="K589" s="5">
        <v>79053712.480000004</v>
      </c>
      <c r="L589" s="5">
        <f t="shared" si="27"/>
        <v>0</v>
      </c>
      <c r="M589" s="6">
        <f t="shared" si="28"/>
        <v>107746744.34</v>
      </c>
      <c r="N589" s="6">
        <f t="shared" si="29"/>
        <v>107746744.34</v>
      </c>
    </row>
    <row r="590" spans="1:14" x14ac:dyDescent="0.25">
      <c r="A590" s="11">
        <v>585</v>
      </c>
      <c r="B590" s="4" t="s">
        <v>584</v>
      </c>
      <c r="C590" s="4" t="s">
        <v>1580</v>
      </c>
      <c r="D590" s="5">
        <v>1051166.19</v>
      </c>
      <c r="E590" s="5">
        <v>19119802.34</v>
      </c>
      <c r="F590" s="5">
        <v>0</v>
      </c>
      <c r="G590" s="5">
        <v>341596.08</v>
      </c>
      <c r="H590" s="5">
        <v>349969.89</v>
      </c>
      <c r="I590" s="5">
        <v>2935169.07</v>
      </c>
      <c r="J590" s="5">
        <v>8387605.3699999992</v>
      </c>
      <c r="K590" s="5">
        <v>75485744.329999998</v>
      </c>
      <c r="L590" s="5">
        <f t="shared" si="27"/>
        <v>9788741.4499999993</v>
      </c>
      <c r="M590" s="6">
        <f t="shared" si="28"/>
        <v>97882311.819999993</v>
      </c>
      <c r="N590" s="6">
        <f t="shared" si="29"/>
        <v>107671053.27</v>
      </c>
    </row>
    <row r="591" spans="1:14" x14ac:dyDescent="0.25">
      <c r="A591" s="11">
        <v>586</v>
      </c>
      <c r="B591" s="4" t="s">
        <v>583</v>
      </c>
      <c r="C591" s="4" t="s">
        <v>1579</v>
      </c>
      <c r="D591" s="5">
        <v>0</v>
      </c>
      <c r="E591" s="5">
        <v>11680283.460000001</v>
      </c>
      <c r="F591" s="5">
        <v>0</v>
      </c>
      <c r="G591" s="5">
        <v>1158948.32</v>
      </c>
      <c r="H591" s="5">
        <v>0</v>
      </c>
      <c r="I591" s="5">
        <v>1616216.7</v>
      </c>
      <c r="J591" s="5">
        <v>0</v>
      </c>
      <c r="K591" s="5">
        <v>93035692.760000005</v>
      </c>
      <c r="L591" s="5">
        <f t="shared" si="27"/>
        <v>0</v>
      </c>
      <c r="M591" s="6">
        <f t="shared" si="28"/>
        <v>107491141.24000001</v>
      </c>
      <c r="N591" s="6">
        <f t="shared" si="29"/>
        <v>107491141.24000001</v>
      </c>
    </row>
    <row r="592" spans="1:14" x14ac:dyDescent="0.25">
      <c r="A592" s="11">
        <v>587</v>
      </c>
      <c r="B592" s="4" t="s">
        <v>585</v>
      </c>
      <c r="C592" s="4" t="s">
        <v>1581</v>
      </c>
      <c r="D592" s="5">
        <v>0</v>
      </c>
      <c r="E592" s="5">
        <v>896703.75</v>
      </c>
      <c r="F592" s="5">
        <v>0</v>
      </c>
      <c r="G592" s="5">
        <v>5550923.9900000002</v>
      </c>
      <c r="H592" s="5">
        <v>0</v>
      </c>
      <c r="I592" s="5">
        <v>286893.90000000002</v>
      </c>
      <c r="J592" s="5">
        <v>0</v>
      </c>
      <c r="K592" s="5">
        <v>100567778.44</v>
      </c>
      <c r="L592" s="5">
        <f t="shared" si="27"/>
        <v>0</v>
      </c>
      <c r="M592" s="6">
        <f t="shared" si="28"/>
        <v>107302300.08</v>
      </c>
      <c r="N592" s="6">
        <f t="shared" si="29"/>
        <v>107302300.08</v>
      </c>
    </row>
    <row r="593" spans="1:14" x14ac:dyDescent="0.25">
      <c r="A593" s="11">
        <v>588</v>
      </c>
      <c r="B593" s="4" t="s">
        <v>577</v>
      </c>
      <c r="C593" s="4" t="s">
        <v>1573</v>
      </c>
      <c r="D593" s="5">
        <v>0</v>
      </c>
      <c r="E593" s="5">
        <v>24337074.359999999</v>
      </c>
      <c r="F593" s="5">
        <v>57424.9</v>
      </c>
      <c r="G593" s="5">
        <v>2099590.7200000002</v>
      </c>
      <c r="H593" s="5">
        <v>275934.53000000003</v>
      </c>
      <c r="I593" s="5">
        <v>6324796.25</v>
      </c>
      <c r="J593" s="5">
        <v>10618261.119999999</v>
      </c>
      <c r="K593" s="5">
        <v>63374076.340000004</v>
      </c>
      <c r="L593" s="5">
        <f t="shared" si="27"/>
        <v>10951620.549999999</v>
      </c>
      <c r="M593" s="6">
        <f t="shared" si="28"/>
        <v>96135537.670000002</v>
      </c>
      <c r="N593" s="6">
        <f t="shared" si="29"/>
        <v>107087158.22</v>
      </c>
    </row>
    <row r="594" spans="1:14" x14ac:dyDescent="0.25">
      <c r="A594" s="11">
        <v>589</v>
      </c>
      <c r="B594" s="4" t="s">
        <v>586</v>
      </c>
      <c r="C594" s="4" t="s">
        <v>1582</v>
      </c>
      <c r="D594" s="5">
        <v>0</v>
      </c>
      <c r="E594" s="5">
        <v>35966830.119999997</v>
      </c>
      <c r="F594" s="5">
        <v>0</v>
      </c>
      <c r="G594" s="5">
        <v>2422087.64</v>
      </c>
      <c r="H594" s="5">
        <v>0</v>
      </c>
      <c r="I594" s="5">
        <v>7405552.0800000001</v>
      </c>
      <c r="J594" s="5">
        <v>0</v>
      </c>
      <c r="K594" s="5">
        <v>61185910.280000001</v>
      </c>
      <c r="L594" s="5">
        <f t="shared" si="27"/>
        <v>0</v>
      </c>
      <c r="M594" s="6">
        <f t="shared" si="28"/>
        <v>106980380.12</v>
      </c>
      <c r="N594" s="6">
        <f t="shared" si="29"/>
        <v>106980380.12</v>
      </c>
    </row>
    <row r="595" spans="1:14" x14ac:dyDescent="0.25">
      <c r="A595" s="11">
        <v>590</v>
      </c>
      <c r="B595" s="4" t="s">
        <v>587</v>
      </c>
      <c r="C595" s="4" t="s">
        <v>1583</v>
      </c>
      <c r="D595" s="5">
        <v>0</v>
      </c>
      <c r="E595" s="5">
        <v>49435819.810000002</v>
      </c>
      <c r="F595" s="5">
        <v>0</v>
      </c>
      <c r="G595" s="5">
        <v>272157.01</v>
      </c>
      <c r="H595" s="5">
        <v>0</v>
      </c>
      <c r="I595" s="5">
        <v>8236650.1299999999</v>
      </c>
      <c r="J595" s="5">
        <v>0</v>
      </c>
      <c r="K595" s="5">
        <v>48927867.530000001</v>
      </c>
      <c r="L595" s="5">
        <f t="shared" si="27"/>
        <v>0</v>
      </c>
      <c r="M595" s="6">
        <f t="shared" si="28"/>
        <v>106872494.48</v>
      </c>
      <c r="N595" s="6">
        <f t="shared" si="29"/>
        <v>106872494.48</v>
      </c>
    </row>
    <row r="596" spans="1:14" x14ac:dyDescent="0.25">
      <c r="A596" s="11">
        <v>591</v>
      </c>
      <c r="B596" s="4" t="s">
        <v>588</v>
      </c>
      <c r="C596" s="4" t="s">
        <v>1584</v>
      </c>
      <c r="D596" s="5">
        <v>20065827.510000002</v>
      </c>
      <c r="E596" s="5">
        <v>2641.72</v>
      </c>
      <c r="F596" s="5">
        <v>0</v>
      </c>
      <c r="G596" s="5">
        <v>0</v>
      </c>
      <c r="H596" s="5">
        <v>744935.65</v>
      </c>
      <c r="I596" s="5">
        <v>18862.62</v>
      </c>
      <c r="J596" s="5">
        <v>6179769.1900000004</v>
      </c>
      <c r="K596" s="5">
        <v>79657666.060000002</v>
      </c>
      <c r="L596" s="5">
        <f t="shared" si="27"/>
        <v>26990532.350000001</v>
      </c>
      <c r="M596" s="6">
        <f t="shared" si="28"/>
        <v>79679170.400000006</v>
      </c>
      <c r="N596" s="6">
        <f t="shared" si="29"/>
        <v>106669702.75</v>
      </c>
    </row>
    <row r="597" spans="1:14" x14ac:dyDescent="0.25">
      <c r="A597" s="11">
        <v>592</v>
      </c>
      <c r="B597" s="4" t="s">
        <v>589</v>
      </c>
      <c r="C597" s="4" t="s">
        <v>1585</v>
      </c>
      <c r="D597" s="5">
        <v>0</v>
      </c>
      <c r="E597" s="5">
        <v>27011583.510000002</v>
      </c>
      <c r="F597" s="5">
        <v>0</v>
      </c>
      <c r="G597" s="5">
        <v>0</v>
      </c>
      <c r="H597" s="5">
        <v>0</v>
      </c>
      <c r="I597" s="5">
        <v>4767525.32</v>
      </c>
      <c r="J597" s="5">
        <v>9898365.3900000006</v>
      </c>
      <c r="K597" s="5">
        <v>64494594.430000007</v>
      </c>
      <c r="L597" s="5">
        <f t="shared" si="27"/>
        <v>9898365.3900000006</v>
      </c>
      <c r="M597" s="6">
        <f t="shared" si="28"/>
        <v>96273703.260000005</v>
      </c>
      <c r="N597" s="6">
        <f t="shared" si="29"/>
        <v>106172068.65000001</v>
      </c>
    </row>
    <row r="598" spans="1:14" x14ac:dyDescent="0.25">
      <c r="A598" s="11">
        <v>593</v>
      </c>
      <c r="B598" s="4" t="s">
        <v>591</v>
      </c>
      <c r="C598" s="4" t="s">
        <v>1587</v>
      </c>
      <c r="D598" s="5">
        <v>0</v>
      </c>
      <c r="E598" s="5">
        <v>38476537.259999998</v>
      </c>
      <c r="F598" s="5">
        <v>0</v>
      </c>
      <c r="G598" s="5">
        <v>129070.62</v>
      </c>
      <c r="H598" s="5">
        <v>0</v>
      </c>
      <c r="I598" s="5">
        <v>9427962.0700000003</v>
      </c>
      <c r="J598" s="5">
        <v>0</v>
      </c>
      <c r="K598" s="5">
        <v>57996399.009999998</v>
      </c>
      <c r="L598" s="5">
        <f t="shared" si="27"/>
        <v>0</v>
      </c>
      <c r="M598" s="6">
        <f t="shared" si="28"/>
        <v>106029968.95999999</v>
      </c>
      <c r="N598" s="6">
        <f t="shared" si="29"/>
        <v>106029968.95999999</v>
      </c>
    </row>
    <row r="599" spans="1:14" x14ac:dyDescent="0.25">
      <c r="A599" s="11">
        <v>594</v>
      </c>
      <c r="B599" s="4" t="s">
        <v>593</v>
      </c>
      <c r="C599" s="4" t="s">
        <v>1589</v>
      </c>
      <c r="D599" s="5">
        <v>0</v>
      </c>
      <c r="E599" s="5">
        <v>0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105912840.68000001</v>
      </c>
      <c r="L599" s="5">
        <f t="shared" si="27"/>
        <v>0</v>
      </c>
      <c r="M599" s="6">
        <f t="shared" si="28"/>
        <v>105912840.68000001</v>
      </c>
      <c r="N599" s="6">
        <f t="shared" si="29"/>
        <v>105912840.68000001</v>
      </c>
    </row>
    <row r="600" spans="1:14" x14ac:dyDescent="0.25">
      <c r="A600" s="11">
        <v>595</v>
      </c>
      <c r="B600" s="4" t="s">
        <v>592</v>
      </c>
      <c r="C600" s="4" t="s">
        <v>1588</v>
      </c>
      <c r="D600" s="5">
        <v>0</v>
      </c>
      <c r="E600" s="5">
        <v>10273227.109999999</v>
      </c>
      <c r="F600" s="5">
        <v>0</v>
      </c>
      <c r="G600" s="5">
        <v>1198798.3</v>
      </c>
      <c r="H600" s="5">
        <v>0</v>
      </c>
      <c r="I600" s="5">
        <v>1668267.55</v>
      </c>
      <c r="J600" s="5">
        <v>21881123.489999998</v>
      </c>
      <c r="K600" s="5">
        <v>70737385.549999997</v>
      </c>
      <c r="L600" s="5">
        <f t="shared" si="27"/>
        <v>21881123.489999998</v>
      </c>
      <c r="M600" s="6">
        <f t="shared" si="28"/>
        <v>83877678.50999999</v>
      </c>
      <c r="N600" s="6">
        <f t="shared" si="29"/>
        <v>105758801.99999999</v>
      </c>
    </row>
    <row r="601" spans="1:14" x14ac:dyDescent="0.25">
      <c r="A601" s="11">
        <v>596</v>
      </c>
      <c r="B601" s="4" t="s">
        <v>594</v>
      </c>
      <c r="C601" s="4" t="s">
        <v>1590</v>
      </c>
      <c r="D601" s="5">
        <v>1525431.28</v>
      </c>
      <c r="E601" s="5">
        <v>37646203.25</v>
      </c>
      <c r="F601" s="5">
        <v>0</v>
      </c>
      <c r="G601" s="5">
        <v>0</v>
      </c>
      <c r="H601" s="5">
        <v>0</v>
      </c>
      <c r="I601" s="5">
        <v>7910864.1200000001</v>
      </c>
      <c r="J601" s="5">
        <v>3314449.73</v>
      </c>
      <c r="K601" s="5">
        <v>55325705.469999999</v>
      </c>
      <c r="L601" s="5">
        <f t="shared" si="27"/>
        <v>4839881.01</v>
      </c>
      <c r="M601" s="6">
        <f t="shared" si="28"/>
        <v>100882772.84</v>
      </c>
      <c r="N601" s="6">
        <f t="shared" si="29"/>
        <v>105722653.85000001</v>
      </c>
    </row>
    <row r="602" spans="1:14" x14ac:dyDescent="0.25">
      <c r="A602" s="11">
        <v>597</v>
      </c>
      <c r="B602" s="4" t="s">
        <v>596</v>
      </c>
      <c r="C602" s="4" t="s">
        <v>1592</v>
      </c>
      <c r="D602" s="5">
        <v>0</v>
      </c>
      <c r="E602" s="5">
        <v>8598232.5399999991</v>
      </c>
      <c r="F602" s="5">
        <v>0</v>
      </c>
      <c r="G602" s="5">
        <v>0</v>
      </c>
      <c r="H602" s="5">
        <v>0</v>
      </c>
      <c r="I602" s="5">
        <v>1221099.46</v>
      </c>
      <c r="J602" s="5">
        <v>0</v>
      </c>
      <c r="K602" s="5">
        <v>95426480.570000008</v>
      </c>
      <c r="L602" s="5">
        <f t="shared" si="27"/>
        <v>0</v>
      </c>
      <c r="M602" s="6">
        <f t="shared" si="28"/>
        <v>105245812.57000001</v>
      </c>
      <c r="N602" s="6">
        <f t="shared" si="29"/>
        <v>105245812.57000001</v>
      </c>
    </row>
    <row r="603" spans="1:14" x14ac:dyDescent="0.25">
      <c r="A603" s="11">
        <v>598</v>
      </c>
      <c r="B603" s="4" t="s">
        <v>597</v>
      </c>
      <c r="C603" s="4" t="s">
        <v>1593</v>
      </c>
      <c r="D603" s="5">
        <v>0</v>
      </c>
      <c r="E603" s="5">
        <v>22215428.780000001</v>
      </c>
      <c r="F603" s="5">
        <v>0</v>
      </c>
      <c r="G603" s="5">
        <v>95554.47</v>
      </c>
      <c r="H603" s="5">
        <v>0</v>
      </c>
      <c r="I603" s="5">
        <v>4814582.55</v>
      </c>
      <c r="J603" s="5">
        <v>0</v>
      </c>
      <c r="K603" s="5">
        <v>77964268.890000001</v>
      </c>
      <c r="L603" s="5">
        <f t="shared" si="27"/>
        <v>0</v>
      </c>
      <c r="M603" s="6">
        <f t="shared" si="28"/>
        <v>105089834.69</v>
      </c>
      <c r="N603" s="6">
        <f t="shared" si="29"/>
        <v>105089834.69</v>
      </c>
    </row>
    <row r="604" spans="1:14" x14ac:dyDescent="0.25">
      <c r="A604" s="11">
        <v>599</v>
      </c>
      <c r="B604" s="4" t="s">
        <v>619</v>
      </c>
      <c r="C604" s="4" t="s">
        <v>1615</v>
      </c>
      <c r="D604" s="5">
        <v>0</v>
      </c>
      <c r="E604" s="5">
        <v>30314381.93</v>
      </c>
      <c r="F604" s="5">
        <v>0</v>
      </c>
      <c r="G604" s="5">
        <v>850795.38</v>
      </c>
      <c r="H604" s="5">
        <v>0</v>
      </c>
      <c r="I604" s="5">
        <v>18520618.539999999</v>
      </c>
      <c r="J604" s="5">
        <v>45292708.670000002</v>
      </c>
      <c r="K604" s="5">
        <v>9939171.8499999996</v>
      </c>
      <c r="L604" s="5">
        <f t="shared" si="27"/>
        <v>45292708.670000002</v>
      </c>
      <c r="M604" s="6">
        <f t="shared" si="28"/>
        <v>59624967.699999996</v>
      </c>
      <c r="N604" s="6">
        <f t="shared" si="29"/>
        <v>104917676.37</v>
      </c>
    </row>
    <row r="605" spans="1:14" x14ac:dyDescent="0.25">
      <c r="A605" s="11">
        <v>600</v>
      </c>
      <c r="B605" s="4" t="s">
        <v>598</v>
      </c>
      <c r="C605" s="4" t="s">
        <v>1594</v>
      </c>
      <c r="D605" s="5">
        <v>0</v>
      </c>
      <c r="E605" s="5">
        <v>28234497.68</v>
      </c>
      <c r="F605" s="5">
        <v>0</v>
      </c>
      <c r="G605" s="5">
        <v>3140602.24</v>
      </c>
      <c r="H605" s="5">
        <v>0</v>
      </c>
      <c r="I605" s="5">
        <v>8514403.4399999995</v>
      </c>
      <c r="J605" s="5">
        <v>0</v>
      </c>
      <c r="K605" s="5">
        <v>64897147.759999998</v>
      </c>
      <c r="L605" s="5">
        <f t="shared" si="27"/>
        <v>0</v>
      </c>
      <c r="M605" s="6">
        <f t="shared" si="28"/>
        <v>104786651.12</v>
      </c>
      <c r="N605" s="6">
        <f t="shared" si="29"/>
        <v>104786651.12</v>
      </c>
    </row>
    <row r="606" spans="1:14" x14ac:dyDescent="0.25">
      <c r="A606" s="11">
        <v>601</v>
      </c>
      <c r="B606" s="4" t="s">
        <v>599</v>
      </c>
      <c r="C606" s="4" t="s">
        <v>1595</v>
      </c>
      <c r="D606" s="5">
        <v>0</v>
      </c>
      <c r="E606" s="5">
        <v>36597132.75</v>
      </c>
      <c r="F606" s="5">
        <v>0</v>
      </c>
      <c r="G606" s="5">
        <v>1445248.83</v>
      </c>
      <c r="H606" s="5">
        <v>0</v>
      </c>
      <c r="I606" s="5">
        <v>7995593.6699999999</v>
      </c>
      <c r="J606" s="5">
        <v>0</v>
      </c>
      <c r="K606" s="5">
        <v>58707730.140000001</v>
      </c>
      <c r="L606" s="5">
        <f t="shared" si="27"/>
        <v>0</v>
      </c>
      <c r="M606" s="6">
        <f t="shared" si="28"/>
        <v>104745705.39</v>
      </c>
      <c r="N606" s="6">
        <f t="shared" si="29"/>
        <v>104745705.39</v>
      </c>
    </row>
    <row r="607" spans="1:14" x14ac:dyDescent="0.25">
      <c r="A607" s="11">
        <v>602</v>
      </c>
      <c r="B607" s="4" t="s">
        <v>600</v>
      </c>
      <c r="C607" s="4" t="s">
        <v>1596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104632321.41</v>
      </c>
      <c r="L607" s="5">
        <f t="shared" si="27"/>
        <v>0</v>
      </c>
      <c r="M607" s="6">
        <f t="shared" si="28"/>
        <v>104632321.41</v>
      </c>
      <c r="N607" s="6">
        <f t="shared" si="29"/>
        <v>104632321.41</v>
      </c>
    </row>
    <row r="608" spans="1:14" x14ac:dyDescent="0.25">
      <c r="A608" s="11">
        <v>603</v>
      </c>
      <c r="B608" s="4" t="s">
        <v>601</v>
      </c>
      <c r="C608" s="4" t="s">
        <v>1597</v>
      </c>
      <c r="D608" s="5">
        <v>0</v>
      </c>
      <c r="E608" s="5">
        <v>7100004.3099999996</v>
      </c>
      <c r="F608" s="5">
        <v>0</v>
      </c>
      <c r="G608" s="5">
        <v>2111181.11</v>
      </c>
      <c r="H608" s="5">
        <v>0</v>
      </c>
      <c r="I608" s="5">
        <v>1504784.73</v>
      </c>
      <c r="J608" s="5">
        <v>0</v>
      </c>
      <c r="K608" s="5">
        <v>93738590.459999993</v>
      </c>
      <c r="L608" s="5">
        <f t="shared" si="27"/>
        <v>0</v>
      </c>
      <c r="M608" s="6">
        <f t="shared" si="28"/>
        <v>104454560.61</v>
      </c>
      <c r="N608" s="6">
        <f t="shared" si="29"/>
        <v>104454560.61</v>
      </c>
    </row>
    <row r="609" spans="1:14" x14ac:dyDescent="0.25">
      <c r="A609" s="11">
        <v>604</v>
      </c>
      <c r="B609" s="4" t="s">
        <v>602</v>
      </c>
      <c r="C609" s="4" t="s">
        <v>1598</v>
      </c>
      <c r="D609" s="5">
        <v>0</v>
      </c>
      <c r="E609" s="5">
        <v>24702949.719999999</v>
      </c>
      <c r="F609" s="5">
        <v>0</v>
      </c>
      <c r="G609" s="5">
        <v>8870785.4800000004</v>
      </c>
      <c r="H609" s="5">
        <v>0</v>
      </c>
      <c r="I609" s="5">
        <v>5352305.17</v>
      </c>
      <c r="J609" s="5">
        <v>0</v>
      </c>
      <c r="K609" s="5">
        <v>65463267.68</v>
      </c>
      <c r="L609" s="5">
        <f t="shared" si="27"/>
        <v>0</v>
      </c>
      <c r="M609" s="6">
        <f t="shared" si="28"/>
        <v>104389308.05000001</v>
      </c>
      <c r="N609" s="6">
        <f t="shared" si="29"/>
        <v>104389308.05000001</v>
      </c>
    </row>
    <row r="610" spans="1:14" x14ac:dyDescent="0.25">
      <c r="A610" s="11">
        <v>605</v>
      </c>
      <c r="B610" s="4" t="s">
        <v>603</v>
      </c>
      <c r="C610" s="4" t="s">
        <v>1599</v>
      </c>
      <c r="D610" s="5">
        <v>0</v>
      </c>
      <c r="E610" s="5">
        <v>26187314.359999999</v>
      </c>
      <c r="F610" s="5">
        <v>0</v>
      </c>
      <c r="G610" s="5">
        <v>0</v>
      </c>
      <c r="H610" s="5">
        <v>0</v>
      </c>
      <c r="I610" s="5">
        <v>17893709.190000001</v>
      </c>
      <c r="J610" s="5">
        <v>0</v>
      </c>
      <c r="K610" s="5">
        <v>60056119.619999997</v>
      </c>
      <c r="L610" s="5">
        <f t="shared" si="27"/>
        <v>0</v>
      </c>
      <c r="M610" s="6">
        <f t="shared" si="28"/>
        <v>104137143.16999999</v>
      </c>
      <c r="N610" s="6">
        <f t="shared" si="29"/>
        <v>104137143.16999999</v>
      </c>
    </row>
    <row r="611" spans="1:14" x14ac:dyDescent="0.25">
      <c r="A611" s="11">
        <v>606</v>
      </c>
      <c r="B611" s="4" t="s">
        <v>604</v>
      </c>
      <c r="C611" s="4" t="s">
        <v>1600</v>
      </c>
      <c r="D611" s="5">
        <v>1794429.46</v>
      </c>
      <c r="E611" s="5">
        <v>196013.28</v>
      </c>
      <c r="F611" s="5">
        <v>1055438.33</v>
      </c>
      <c r="G611" s="5">
        <v>0</v>
      </c>
      <c r="H611" s="5">
        <v>319226.09000000003</v>
      </c>
      <c r="I611" s="5">
        <v>240625.34</v>
      </c>
      <c r="J611" s="5">
        <v>640997.74</v>
      </c>
      <c r="K611" s="5">
        <v>99829484.24000001</v>
      </c>
      <c r="L611" s="5">
        <f t="shared" si="27"/>
        <v>3810091.62</v>
      </c>
      <c r="M611" s="6">
        <f t="shared" si="28"/>
        <v>100266122.86000001</v>
      </c>
      <c r="N611" s="6">
        <f t="shared" si="29"/>
        <v>104076214.48000002</v>
      </c>
    </row>
    <row r="612" spans="1:14" x14ac:dyDescent="0.25">
      <c r="A612" s="11">
        <v>607</v>
      </c>
      <c r="B612" s="4" t="s">
        <v>605</v>
      </c>
      <c r="C612" s="4" t="s">
        <v>1601</v>
      </c>
      <c r="D612" s="5">
        <v>0</v>
      </c>
      <c r="E612" s="5">
        <v>37626150.740000002</v>
      </c>
      <c r="F612" s="5">
        <v>0</v>
      </c>
      <c r="G612" s="5">
        <v>9005656.4399999995</v>
      </c>
      <c r="H612" s="5">
        <v>0</v>
      </c>
      <c r="I612" s="5">
        <v>7657712.5300000003</v>
      </c>
      <c r="J612" s="5">
        <v>0</v>
      </c>
      <c r="K612" s="5">
        <v>49641997.700000003</v>
      </c>
      <c r="L612" s="5">
        <f t="shared" si="27"/>
        <v>0</v>
      </c>
      <c r="M612" s="6">
        <f t="shared" si="28"/>
        <v>103931517.41</v>
      </c>
      <c r="N612" s="6">
        <f t="shared" si="29"/>
        <v>103931517.41</v>
      </c>
    </row>
    <row r="613" spans="1:14" x14ac:dyDescent="0.25">
      <c r="A613" s="11">
        <v>608</v>
      </c>
      <c r="B613" s="4" t="s">
        <v>607</v>
      </c>
      <c r="C613" s="4" t="s">
        <v>1603</v>
      </c>
      <c r="D613" s="5">
        <v>0</v>
      </c>
      <c r="E613" s="5">
        <v>15814297.529999999</v>
      </c>
      <c r="F613" s="5">
        <v>0</v>
      </c>
      <c r="G613" s="5">
        <v>1700421.42</v>
      </c>
      <c r="H613" s="5">
        <v>0</v>
      </c>
      <c r="I613" s="5">
        <v>4044312.98</v>
      </c>
      <c r="J613" s="5">
        <v>0</v>
      </c>
      <c r="K613" s="5">
        <v>82318405.609999999</v>
      </c>
      <c r="L613" s="5">
        <f t="shared" si="27"/>
        <v>0</v>
      </c>
      <c r="M613" s="6">
        <f t="shared" si="28"/>
        <v>103877437.53999999</v>
      </c>
      <c r="N613" s="6">
        <f t="shared" si="29"/>
        <v>103877437.53999999</v>
      </c>
    </row>
    <row r="614" spans="1:14" x14ac:dyDescent="0.25">
      <c r="A614" s="11">
        <v>609</v>
      </c>
      <c r="B614" s="4" t="s">
        <v>606</v>
      </c>
      <c r="C614" s="4" t="s">
        <v>1602</v>
      </c>
      <c r="D614" s="5">
        <v>0</v>
      </c>
      <c r="E614" s="5">
        <v>25412317.27</v>
      </c>
      <c r="F614" s="5">
        <v>0</v>
      </c>
      <c r="G614" s="5">
        <v>8525008.3399999999</v>
      </c>
      <c r="H614" s="5">
        <v>0</v>
      </c>
      <c r="I614" s="5">
        <v>5126472.5599999996</v>
      </c>
      <c r="J614" s="5">
        <v>0</v>
      </c>
      <c r="K614" s="5">
        <v>64783634.210000001</v>
      </c>
      <c r="L614" s="5">
        <f t="shared" si="27"/>
        <v>0</v>
      </c>
      <c r="M614" s="6">
        <f t="shared" si="28"/>
        <v>103847432.38</v>
      </c>
      <c r="N614" s="6">
        <f t="shared" si="29"/>
        <v>103847432.38</v>
      </c>
    </row>
    <row r="615" spans="1:14" x14ac:dyDescent="0.25">
      <c r="A615" s="11">
        <v>610</v>
      </c>
      <c r="B615" s="4" t="s">
        <v>608</v>
      </c>
      <c r="C615" s="4" t="s">
        <v>1604</v>
      </c>
      <c r="D615" s="5">
        <v>16869362.440000001</v>
      </c>
      <c r="E615" s="5">
        <v>4622946.78</v>
      </c>
      <c r="F615" s="5">
        <v>80724</v>
      </c>
      <c r="G615" s="5">
        <v>99644.36</v>
      </c>
      <c r="H615" s="5">
        <v>3152843.48</v>
      </c>
      <c r="I615" s="5">
        <v>2342965.7200000002</v>
      </c>
      <c r="J615" s="5">
        <v>0</v>
      </c>
      <c r="K615" s="5">
        <v>76609503.220000014</v>
      </c>
      <c r="L615" s="5">
        <f t="shared" si="27"/>
        <v>20102929.920000002</v>
      </c>
      <c r="M615" s="6">
        <f t="shared" si="28"/>
        <v>83675060.080000013</v>
      </c>
      <c r="N615" s="6">
        <f t="shared" si="29"/>
        <v>103777990.00000001</v>
      </c>
    </row>
    <row r="616" spans="1:14" x14ac:dyDescent="0.25">
      <c r="A616" s="11">
        <v>611</v>
      </c>
      <c r="B616" s="4" t="s">
        <v>609</v>
      </c>
      <c r="C616" s="4" t="s">
        <v>1605</v>
      </c>
      <c r="D616" s="5">
        <v>0</v>
      </c>
      <c r="E616" s="5">
        <v>16470297.07</v>
      </c>
      <c r="F616" s="5">
        <v>0</v>
      </c>
      <c r="G616" s="5">
        <v>3523066.92</v>
      </c>
      <c r="H616" s="5">
        <v>0</v>
      </c>
      <c r="I616" s="5">
        <v>4333742.1900000004</v>
      </c>
      <c r="J616" s="5">
        <v>0</v>
      </c>
      <c r="K616" s="5">
        <v>79377387.670000002</v>
      </c>
      <c r="L616" s="5">
        <f t="shared" si="27"/>
        <v>0</v>
      </c>
      <c r="M616" s="6">
        <f t="shared" si="28"/>
        <v>103704493.85000001</v>
      </c>
      <c r="N616" s="6">
        <f t="shared" si="29"/>
        <v>103704493.85000001</v>
      </c>
    </row>
    <row r="617" spans="1:14" x14ac:dyDescent="0.25">
      <c r="A617" s="11">
        <v>612</v>
      </c>
      <c r="B617" s="4" t="s">
        <v>610</v>
      </c>
      <c r="C617" s="4" t="s">
        <v>1606</v>
      </c>
      <c r="D617" s="5">
        <v>0</v>
      </c>
      <c r="E617" s="5">
        <v>0</v>
      </c>
      <c r="F617" s="5">
        <v>0</v>
      </c>
      <c r="G617" s="5">
        <v>0</v>
      </c>
      <c r="H617" s="5">
        <v>0</v>
      </c>
      <c r="I617" s="5">
        <v>0</v>
      </c>
      <c r="J617" s="5">
        <v>53979390.829999998</v>
      </c>
      <c r="K617" s="5">
        <v>49155368.240000002</v>
      </c>
      <c r="L617" s="5">
        <f t="shared" si="27"/>
        <v>53979390.829999998</v>
      </c>
      <c r="M617" s="6">
        <f t="shared" si="28"/>
        <v>49155368.240000002</v>
      </c>
      <c r="N617" s="6">
        <f t="shared" si="29"/>
        <v>103134759.06999999</v>
      </c>
    </row>
    <row r="618" spans="1:14" x14ac:dyDescent="0.25">
      <c r="A618" s="11">
        <v>613</v>
      </c>
      <c r="B618" s="4" t="s">
        <v>611</v>
      </c>
      <c r="C618" s="4" t="s">
        <v>1607</v>
      </c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103058281.06</v>
      </c>
      <c r="L618" s="5">
        <f t="shared" si="27"/>
        <v>0</v>
      </c>
      <c r="M618" s="6">
        <f t="shared" si="28"/>
        <v>103058281.06</v>
      </c>
      <c r="N618" s="6">
        <f t="shared" si="29"/>
        <v>103058281.06</v>
      </c>
    </row>
    <row r="619" spans="1:14" x14ac:dyDescent="0.25">
      <c r="A619" s="11">
        <v>614</v>
      </c>
      <c r="B619" s="4" t="s">
        <v>612</v>
      </c>
      <c r="C619" s="4" t="s">
        <v>1608</v>
      </c>
      <c r="D619" s="5">
        <v>0</v>
      </c>
      <c r="E619" s="5">
        <v>0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102825245.45999999</v>
      </c>
      <c r="L619" s="5">
        <f t="shared" si="27"/>
        <v>0</v>
      </c>
      <c r="M619" s="6">
        <f t="shared" si="28"/>
        <v>102825245.45999999</v>
      </c>
      <c r="N619" s="6">
        <f t="shared" si="29"/>
        <v>102825245.45999999</v>
      </c>
    </row>
    <row r="620" spans="1:14" x14ac:dyDescent="0.25">
      <c r="A620" s="11">
        <v>615</v>
      </c>
      <c r="B620" s="4" t="s">
        <v>613</v>
      </c>
      <c r="C620" s="4" t="s">
        <v>1609</v>
      </c>
      <c r="D620" s="5">
        <v>0</v>
      </c>
      <c r="E620" s="5">
        <v>15025318.789999999</v>
      </c>
      <c r="F620" s="5">
        <v>0</v>
      </c>
      <c r="G620" s="5">
        <v>130078.95</v>
      </c>
      <c r="H620" s="5">
        <v>0</v>
      </c>
      <c r="I620" s="5">
        <v>6295095.1399999997</v>
      </c>
      <c r="J620" s="5">
        <v>0</v>
      </c>
      <c r="K620" s="5">
        <v>80856606.409999996</v>
      </c>
      <c r="L620" s="5">
        <f t="shared" si="27"/>
        <v>0</v>
      </c>
      <c r="M620" s="6">
        <f t="shared" si="28"/>
        <v>102307099.28999999</v>
      </c>
      <c r="N620" s="6">
        <f t="shared" si="29"/>
        <v>102307099.28999999</v>
      </c>
    </row>
    <row r="621" spans="1:14" x14ac:dyDescent="0.25">
      <c r="A621" s="11">
        <v>616</v>
      </c>
      <c r="B621" s="4" t="s">
        <v>614</v>
      </c>
      <c r="C621" s="4" t="s">
        <v>1610</v>
      </c>
      <c r="D621" s="5">
        <v>0</v>
      </c>
      <c r="E621" s="5">
        <v>28973275.289999999</v>
      </c>
      <c r="F621" s="5">
        <v>0</v>
      </c>
      <c r="G621" s="5">
        <v>0</v>
      </c>
      <c r="H621" s="5">
        <v>0</v>
      </c>
      <c r="I621" s="5">
        <v>6305396.3200000003</v>
      </c>
      <c r="J621" s="5">
        <v>0</v>
      </c>
      <c r="K621" s="5">
        <v>67028182.859999999</v>
      </c>
      <c r="L621" s="5">
        <f t="shared" si="27"/>
        <v>0</v>
      </c>
      <c r="M621" s="6">
        <f t="shared" si="28"/>
        <v>102306854.47</v>
      </c>
      <c r="N621" s="6">
        <f t="shared" si="29"/>
        <v>102306854.47</v>
      </c>
    </row>
    <row r="622" spans="1:14" x14ac:dyDescent="0.25">
      <c r="A622" s="11">
        <v>617</v>
      </c>
      <c r="B622" s="4" t="s">
        <v>615</v>
      </c>
      <c r="C622" s="4" t="s">
        <v>1611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101750382.02</v>
      </c>
      <c r="K622" s="5">
        <v>0</v>
      </c>
      <c r="L622" s="5">
        <f t="shared" si="27"/>
        <v>101750382.02</v>
      </c>
      <c r="M622" s="6">
        <f t="shared" si="28"/>
        <v>0</v>
      </c>
      <c r="N622" s="6">
        <f t="shared" si="29"/>
        <v>101750382.02</v>
      </c>
    </row>
    <row r="623" spans="1:14" x14ac:dyDescent="0.25">
      <c r="A623" s="11">
        <v>618</v>
      </c>
      <c r="B623" s="4" t="s">
        <v>843</v>
      </c>
      <c r="C623" s="4" t="s">
        <v>1839</v>
      </c>
      <c r="D623" s="5">
        <v>0</v>
      </c>
      <c r="E623" s="5">
        <v>45517054.490000002</v>
      </c>
      <c r="F623" s="5">
        <v>0</v>
      </c>
      <c r="G623" s="5">
        <v>6620144.9699999997</v>
      </c>
      <c r="H623" s="5">
        <v>0</v>
      </c>
      <c r="I623" s="5">
        <v>10183371.949999999</v>
      </c>
      <c r="J623" s="5">
        <v>32203381.969999999</v>
      </c>
      <c r="K623" s="5">
        <v>7048872.7800000003</v>
      </c>
      <c r="L623" s="5">
        <f t="shared" si="27"/>
        <v>32203381.969999999</v>
      </c>
      <c r="M623" s="6">
        <f t="shared" si="28"/>
        <v>69369444.189999998</v>
      </c>
      <c r="N623" s="6">
        <f t="shared" si="29"/>
        <v>101572826.16</v>
      </c>
    </row>
    <row r="624" spans="1:14" x14ac:dyDescent="0.25">
      <c r="A624" s="11">
        <v>619</v>
      </c>
      <c r="B624" s="4" t="s">
        <v>675</v>
      </c>
      <c r="C624" s="4" t="s">
        <v>1671</v>
      </c>
      <c r="D624" s="5">
        <v>47494272.670000002</v>
      </c>
      <c r="E624" s="5">
        <v>0</v>
      </c>
      <c r="F624" s="5">
        <v>0</v>
      </c>
      <c r="G624" s="5">
        <v>0</v>
      </c>
      <c r="H624" s="5">
        <v>8029569.1699999999</v>
      </c>
      <c r="I624" s="5">
        <v>0</v>
      </c>
      <c r="J624" s="5">
        <v>45998932.68</v>
      </c>
      <c r="K624" s="5">
        <v>0</v>
      </c>
      <c r="L624" s="5">
        <f t="shared" si="27"/>
        <v>101522774.52000001</v>
      </c>
      <c r="M624" s="6">
        <f t="shared" si="28"/>
        <v>0</v>
      </c>
      <c r="N624" s="6">
        <f t="shared" si="29"/>
        <v>101522774.52000001</v>
      </c>
    </row>
    <row r="625" spans="1:14" x14ac:dyDescent="0.25">
      <c r="A625" s="11">
        <v>620</v>
      </c>
      <c r="B625" s="4" t="s">
        <v>616</v>
      </c>
      <c r="C625" s="4" t="s">
        <v>1612</v>
      </c>
      <c r="D625" s="5">
        <v>0</v>
      </c>
      <c r="E625" s="5">
        <v>18283832.440000001</v>
      </c>
      <c r="F625" s="5">
        <v>0</v>
      </c>
      <c r="G625" s="5">
        <v>9199273.5700000003</v>
      </c>
      <c r="H625" s="5">
        <v>0</v>
      </c>
      <c r="I625" s="5">
        <v>6345805.29</v>
      </c>
      <c r="J625" s="5">
        <v>0</v>
      </c>
      <c r="K625" s="5">
        <v>67385845.540000007</v>
      </c>
      <c r="L625" s="5">
        <f t="shared" si="27"/>
        <v>0</v>
      </c>
      <c r="M625" s="6">
        <f t="shared" si="28"/>
        <v>101214756.84</v>
      </c>
      <c r="N625" s="6">
        <f t="shared" si="29"/>
        <v>101214756.84</v>
      </c>
    </row>
    <row r="626" spans="1:14" x14ac:dyDescent="0.25">
      <c r="A626" s="11">
        <v>621</v>
      </c>
      <c r="B626" s="4" t="s">
        <v>617</v>
      </c>
      <c r="C626" s="4" t="s">
        <v>1613</v>
      </c>
      <c r="D626" s="5">
        <v>0</v>
      </c>
      <c r="E626" s="5">
        <v>9596518.6199999992</v>
      </c>
      <c r="F626" s="5">
        <v>0</v>
      </c>
      <c r="G626" s="5">
        <v>753236.58</v>
      </c>
      <c r="H626" s="5">
        <v>0</v>
      </c>
      <c r="I626" s="5">
        <v>1798229.17</v>
      </c>
      <c r="J626" s="5">
        <v>0</v>
      </c>
      <c r="K626" s="5">
        <v>88654717.780000001</v>
      </c>
      <c r="L626" s="5">
        <f t="shared" si="27"/>
        <v>0</v>
      </c>
      <c r="M626" s="6">
        <f t="shared" si="28"/>
        <v>100802702.15000001</v>
      </c>
      <c r="N626" s="6">
        <f t="shared" si="29"/>
        <v>100802702.15000001</v>
      </c>
    </row>
    <row r="627" spans="1:14" x14ac:dyDescent="0.25">
      <c r="A627" s="11">
        <v>622</v>
      </c>
      <c r="B627" s="4" t="s">
        <v>618</v>
      </c>
      <c r="C627" s="4" t="s">
        <v>1614</v>
      </c>
      <c r="D627" s="5">
        <v>15729195.91</v>
      </c>
      <c r="E627" s="5">
        <v>25938841.640000001</v>
      </c>
      <c r="F627" s="5">
        <v>0</v>
      </c>
      <c r="G627" s="5">
        <v>0</v>
      </c>
      <c r="H627" s="5">
        <v>3529695.41</v>
      </c>
      <c r="I627" s="5">
        <v>5283192.67</v>
      </c>
      <c r="J627" s="5">
        <v>0</v>
      </c>
      <c r="K627" s="5">
        <v>50306641.149999999</v>
      </c>
      <c r="L627" s="5">
        <f t="shared" si="27"/>
        <v>19258891.32</v>
      </c>
      <c r="M627" s="6">
        <f t="shared" si="28"/>
        <v>81528675.460000008</v>
      </c>
      <c r="N627" s="6">
        <f t="shared" si="29"/>
        <v>100787566.78</v>
      </c>
    </row>
    <row r="628" spans="1:14" x14ac:dyDescent="0.25">
      <c r="A628" s="11">
        <v>623</v>
      </c>
      <c r="B628" s="4" t="s">
        <v>620</v>
      </c>
      <c r="C628" s="4" t="s">
        <v>1616</v>
      </c>
      <c r="D628" s="5">
        <v>0</v>
      </c>
      <c r="E628" s="5">
        <v>0</v>
      </c>
      <c r="F628" s="5">
        <v>0</v>
      </c>
      <c r="G628" s="5">
        <v>0</v>
      </c>
      <c r="H628" s="5">
        <v>0</v>
      </c>
      <c r="I628" s="5">
        <v>548320.27</v>
      </c>
      <c r="J628" s="5">
        <v>0</v>
      </c>
      <c r="K628" s="5">
        <v>100047942.45</v>
      </c>
      <c r="L628" s="5">
        <f t="shared" si="27"/>
        <v>0</v>
      </c>
      <c r="M628" s="6">
        <f t="shared" si="28"/>
        <v>100596262.72</v>
      </c>
      <c r="N628" s="6">
        <f t="shared" si="29"/>
        <v>100596262.72</v>
      </c>
    </row>
    <row r="629" spans="1:14" x14ac:dyDescent="0.25">
      <c r="A629" s="11">
        <v>624</v>
      </c>
      <c r="B629" s="4" t="s">
        <v>621</v>
      </c>
      <c r="C629" s="4" t="s">
        <v>1617</v>
      </c>
      <c r="D629" s="5">
        <v>0</v>
      </c>
      <c r="E629" s="5">
        <v>17426684.52</v>
      </c>
      <c r="F629" s="5">
        <v>0</v>
      </c>
      <c r="G629" s="5">
        <v>0</v>
      </c>
      <c r="H629" s="5">
        <v>0</v>
      </c>
      <c r="I629" s="5">
        <v>3957595.03</v>
      </c>
      <c r="J629" s="5">
        <v>0</v>
      </c>
      <c r="K629" s="5">
        <v>79149819.899999991</v>
      </c>
      <c r="L629" s="5">
        <f t="shared" si="27"/>
        <v>0</v>
      </c>
      <c r="M629" s="6">
        <f t="shared" si="28"/>
        <v>100534099.44999999</v>
      </c>
      <c r="N629" s="6">
        <f t="shared" si="29"/>
        <v>100534099.44999999</v>
      </c>
    </row>
    <row r="630" spans="1:14" x14ac:dyDescent="0.25">
      <c r="A630" s="11">
        <v>625</v>
      </c>
      <c r="B630" s="4" t="s">
        <v>622</v>
      </c>
      <c r="C630" s="4" t="s">
        <v>1618</v>
      </c>
      <c r="D630" s="5">
        <v>559386.97</v>
      </c>
      <c r="E630" s="5">
        <v>0</v>
      </c>
      <c r="F630" s="5">
        <v>0</v>
      </c>
      <c r="G630" s="5">
        <v>0</v>
      </c>
      <c r="H630" s="5">
        <v>0</v>
      </c>
      <c r="I630" s="5">
        <v>0</v>
      </c>
      <c r="J630" s="5">
        <v>99556725.959999993</v>
      </c>
      <c r="K630" s="5">
        <v>0</v>
      </c>
      <c r="L630" s="5">
        <f t="shared" si="27"/>
        <v>100116112.92999999</v>
      </c>
      <c r="M630" s="6">
        <f t="shared" si="28"/>
        <v>0</v>
      </c>
      <c r="N630" s="6">
        <f t="shared" si="29"/>
        <v>100116112.92999999</v>
      </c>
    </row>
    <row r="631" spans="1:14" x14ac:dyDescent="0.25">
      <c r="A631" s="11">
        <v>626</v>
      </c>
      <c r="B631" s="4" t="s">
        <v>623</v>
      </c>
      <c r="C631" s="4" t="s">
        <v>1619</v>
      </c>
      <c r="D631" s="5">
        <v>0</v>
      </c>
      <c r="E631" s="5">
        <v>13900622.810000001</v>
      </c>
      <c r="F631" s="5">
        <v>0</v>
      </c>
      <c r="G631" s="5">
        <v>10609.05</v>
      </c>
      <c r="H631" s="5">
        <v>0</v>
      </c>
      <c r="I631" s="5">
        <v>31072830.640000001</v>
      </c>
      <c r="J631" s="5">
        <v>1690027.62</v>
      </c>
      <c r="K631" s="5">
        <v>53279264.369999997</v>
      </c>
      <c r="L631" s="5">
        <f t="shared" si="27"/>
        <v>1690027.62</v>
      </c>
      <c r="M631" s="6">
        <f t="shared" si="28"/>
        <v>98263326.870000005</v>
      </c>
      <c r="N631" s="6">
        <f t="shared" si="29"/>
        <v>99953354.49000001</v>
      </c>
    </row>
    <row r="632" spans="1:14" x14ac:dyDescent="0.25">
      <c r="A632" s="11">
        <v>627</v>
      </c>
      <c r="B632" s="4" t="s">
        <v>624</v>
      </c>
      <c r="C632" s="4" t="s">
        <v>1620</v>
      </c>
      <c r="D632" s="5">
        <v>0</v>
      </c>
      <c r="E632" s="5">
        <v>4758468.82</v>
      </c>
      <c r="F632" s="5">
        <v>0</v>
      </c>
      <c r="G632" s="5">
        <v>0</v>
      </c>
      <c r="H632" s="5">
        <v>0</v>
      </c>
      <c r="I632" s="5">
        <v>1086558.56</v>
      </c>
      <c r="J632" s="5">
        <v>0</v>
      </c>
      <c r="K632" s="5">
        <v>93970727.370000005</v>
      </c>
      <c r="L632" s="5">
        <f t="shared" si="27"/>
        <v>0</v>
      </c>
      <c r="M632" s="6">
        <f t="shared" si="28"/>
        <v>99815754.75</v>
      </c>
      <c r="N632" s="6">
        <f t="shared" si="29"/>
        <v>99815754.75</v>
      </c>
    </row>
    <row r="633" spans="1:14" x14ac:dyDescent="0.25">
      <c r="A633" s="11">
        <v>628</v>
      </c>
      <c r="B633" s="4" t="s">
        <v>625</v>
      </c>
      <c r="C633" s="4" t="s">
        <v>1621</v>
      </c>
      <c r="D633" s="5">
        <v>0</v>
      </c>
      <c r="E633" s="5">
        <v>15701202.48</v>
      </c>
      <c r="F633" s="5">
        <v>0</v>
      </c>
      <c r="G633" s="5">
        <v>167018.47</v>
      </c>
      <c r="H633" s="5">
        <v>0</v>
      </c>
      <c r="I633" s="5">
        <v>3262823.47</v>
      </c>
      <c r="J633" s="5">
        <v>0</v>
      </c>
      <c r="K633" s="5">
        <v>80611627.349999994</v>
      </c>
      <c r="L633" s="5">
        <f t="shared" si="27"/>
        <v>0</v>
      </c>
      <c r="M633" s="6">
        <f t="shared" si="28"/>
        <v>99742671.769999996</v>
      </c>
      <c r="N633" s="6">
        <f t="shared" si="29"/>
        <v>99742671.769999996</v>
      </c>
    </row>
    <row r="634" spans="1:14" x14ac:dyDescent="0.25">
      <c r="A634" s="11">
        <v>629</v>
      </c>
      <c r="B634" s="4" t="s">
        <v>626</v>
      </c>
      <c r="C634" s="4" t="s">
        <v>1622</v>
      </c>
      <c r="D634" s="5">
        <v>0</v>
      </c>
      <c r="E634" s="5">
        <v>34033086.869999997</v>
      </c>
      <c r="F634" s="5">
        <v>0</v>
      </c>
      <c r="G634" s="5">
        <v>1226301.8600000001</v>
      </c>
      <c r="H634" s="5">
        <v>0</v>
      </c>
      <c r="I634" s="5">
        <v>2011433.61</v>
      </c>
      <c r="J634" s="5">
        <v>0</v>
      </c>
      <c r="K634" s="5">
        <v>62427448.420000002</v>
      </c>
      <c r="L634" s="5">
        <f t="shared" si="27"/>
        <v>0</v>
      </c>
      <c r="M634" s="6">
        <f t="shared" si="28"/>
        <v>99698270.75999999</v>
      </c>
      <c r="N634" s="6">
        <f t="shared" si="29"/>
        <v>99698270.75999999</v>
      </c>
    </row>
    <row r="635" spans="1:14" x14ac:dyDescent="0.25">
      <c r="A635" s="11">
        <v>630</v>
      </c>
      <c r="B635" s="4" t="s">
        <v>628</v>
      </c>
      <c r="C635" s="4" t="s">
        <v>1624</v>
      </c>
      <c r="D635" s="5">
        <v>0</v>
      </c>
      <c r="E635" s="5">
        <v>33453759.98</v>
      </c>
      <c r="F635" s="5">
        <v>0</v>
      </c>
      <c r="G635" s="5">
        <v>0</v>
      </c>
      <c r="H635" s="5">
        <v>0</v>
      </c>
      <c r="I635" s="5">
        <v>6878078.4000000004</v>
      </c>
      <c r="J635" s="5">
        <v>0</v>
      </c>
      <c r="K635" s="5">
        <v>59135934.460000001</v>
      </c>
      <c r="L635" s="5">
        <f t="shared" si="27"/>
        <v>0</v>
      </c>
      <c r="M635" s="6">
        <f t="shared" si="28"/>
        <v>99467772.840000004</v>
      </c>
      <c r="N635" s="6">
        <f t="shared" si="29"/>
        <v>99467772.840000004</v>
      </c>
    </row>
    <row r="636" spans="1:14" x14ac:dyDescent="0.25">
      <c r="A636" s="11">
        <v>631</v>
      </c>
      <c r="B636" s="4" t="s">
        <v>627</v>
      </c>
      <c r="C636" s="4" t="s">
        <v>1623</v>
      </c>
      <c r="D636" s="5">
        <v>0</v>
      </c>
      <c r="E636" s="5">
        <v>11290241.869999999</v>
      </c>
      <c r="F636" s="5">
        <v>0</v>
      </c>
      <c r="G636" s="5">
        <v>0</v>
      </c>
      <c r="H636" s="5">
        <v>0</v>
      </c>
      <c r="I636" s="5">
        <v>1524922.06</v>
      </c>
      <c r="J636" s="5">
        <v>0</v>
      </c>
      <c r="K636" s="5">
        <v>86585108.840000004</v>
      </c>
      <c r="L636" s="5">
        <f t="shared" si="27"/>
        <v>0</v>
      </c>
      <c r="M636" s="6">
        <f t="shared" si="28"/>
        <v>99400272.770000011</v>
      </c>
      <c r="N636" s="6">
        <f t="shared" si="29"/>
        <v>99400272.770000011</v>
      </c>
    </row>
    <row r="637" spans="1:14" x14ac:dyDescent="0.25">
      <c r="A637" s="11">
        <v>632</v>
      </c>
      <c r="B637" s="4" t="s">
        <v>629</v>
      </c>
      <c r="C637" s="4" t="s">
        <v>1625</v>
      </c>
      <c r="D637" s="5">
        <v>0</v>
      </c>
      <c r="E637" s="5">
        <v>27307049.289999999</v>
      </c>
      <c r="F637" s="5">
        <v>0</v>
      </c>
      <c r="G637" s="5">
        <v>2962520.72</v>
      </c>
      <c r="H637" s="5">
        <v>0</v>
      </c>
      <c r="I637" s="5">
        <v>6417199</v>
      </c>
      <c r="J637" s="5">
        <v>0</v>
      </c>
      <c r="K637" s="5">
        <v>62524990.710000001</v>
      </c>
      <c r="L637" s="5">
        <f t="shared" si="27"/>
        <v>0</v>
      </c>
      <c r="M637" s="6">
        <f t="shared" si="28"/>
        <v>99211759.719999999</v>
      </c>
      <c r="N637" s="6">
        <f t="shared" si="29"/>
        <v>99211759.719999999</v>
      </c>
    </row>
    <row r="638" spans="1:14" x14ac:dyDescent="0.25">
      <c r="A638" s="11">
        <v>633</v>
      </c>
      <c r="B638" s="4" t="s">
        <v>630</v>
      </c>
      <c r="C638" s="4" t="s">
        <v>1626</v>
      </c>
      <c r="D638" s="5">
        <v>73968.639999999999</v>
      </c>
      <c r="E638" s="5">
        <v>16245380.710000001</v>
      </c>
      <c r="F638" s="5">
        <v>0</v>
      </c>
      <c r="G638" s="5">
        <v>0</v>
      </c>
      <c r="H638" s="5">
        <v>0</v>
      </c>
      <c r="I638" s="5">
        <v>8703507.7100000009</v>
      </c>
      <c r="J638" s="5">
        <v>925748.95</v>
      </c>
      <c r="K638" s="5">
        <v>73140018.469999999</v>
      </c>
      <c r="L638" s="5">
        <f t="shared" si="27"/>
        <v>999717.59</v>
      </c>
      <c r="M638" s="6">
        <f t="shared" si="28"/>
        <v>98088906.890000001</v>
      </c>
      <c r="N638" s="6">
        <f t="shared" si="29"/>
        <v>99088624.480000004</v>
      </c>
    </row>
    <row r="639" spans="1:14" x14ac:dyDescent="0.25">
      <c r="A639" s="11">
        <v>634</v>
      </c>
      <c r="B639" s="4" t="s">
        <v>631</v>
      </c>
      <c r="C639" s="4" t="s">
        <v>1627</v>
      </c>
      <c r="D639" s="5">
        <v>0</v>
      </c>
      <c r="E639" s="5">
        <v>27220524.030000001</v>
      </c>
      <c r="F639" s="5">
        <v>0</v>
      </c>
      <c r="G639" s="5">
        <v>1605179.7000000002</v>
      </c>
      <c r="H639" s="5">
        <v>0</v>
      </c>
      <c r="I639" s="5">
        <v>6428831.7599999998</v>
      </c>
      <c r="J639" s="5">
        <v>0</v>
      </c>
      <c r="K639" s="5">
        <v>63250440.360000007</v>
      </c>
      <c r="L639" s="5">
        <f t="shared" si="27"/>
        <v>0</v>
      </c>
      <c r="M639" s="6">
        <f t="shared" si="28"/>
        <v>98504975.850000009</v>
      </c>
      <c r="N639" s="6">
        <f t="shared" si="29"/>
        <v>98504975.850000009</v>
      </c>
    </row>
    <row r="640" spans="1:14" x14ac:dyDescent="0.25">
      <c r="A640" s="11">
        <v>635</v>
      </c>
      <c r="B640" s="4" t="s">
        <v>632</v>
      </c>
      <c r="C640" s="4" t="s">
        <v>1628</v>
      </c>
      <c r="D640" s="5">
        <v>0</v>
      </c>
      <c r="E640" s="5">
        <v>0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98493777.689999998</v>
      </c>
      <c r="L640" s="5">
        <f t="shared" si="27"/>
        <v>0</v>
      </c>
      <c r="M640" s="6">
        <f t="shared" si="28"/>
        <v>98493777.689999998</v>
      </c>
      <c r="N640" s="6">
        <f t="shared" si="29"/>
        <v>98493777.689999998</v>
      </c>
    </row>
    <row r="641" spans="1:14" x14ac:dyDescent="0.25">
      <c r="A641" s="11">
        <v>636</v>
      </c>
      <c r="B641" s="4" t="s">
        <v>633</v>
      </c>
      <c r="C641" s="4" t="s">
        <v>1629</v>
      </c>
      <c r="D641" s="5">
        <v>2844366.25</v>
      </c>
      <c r="E641" s="5">
        <v>0</v>
      </c>
      <c r="F641" s="5">
        <v>1735416.54</v>
      </c>
      <c r="G641" s="5">
        <v>0</v>
      </c>
      <c r="H641" s="5">
        <v>611798.38</v>
      </c>
      <c r="I641" s="5">
        <v>0</v>
      </c>
      <c r="J641" s="5">
        <v>1256606.83</v>
      </c>
      <c r="K641" s="5">
        <v>91587796.079999998</v>
      </c>
      <c r="L641" s="5">
        <f t="shared" si="27"/>
        <v>6448188</v>
      </c>
      <c r="M641" s="6">
        <f t="shared" si="28"/>
        <v>91587796.079999998</v>
      </c>
      <c r="N641" s="6">
        <f t="shared" si="29"/>
        <v>98035984.079999998</v>
      </c>
    </row>
    <row r="642" spans="1:14" x14ac:dyDescent="0.25">
      <c r="A642" s="11">
        <v>637</v>
      </c>
      <c r="B642" s="4" t="s">
        <v>634</v>
      </c>
      <c r="C642" s="4" t="s">
        <v>1630</v>
      </c>
      <c r="D642" s="5">
        <v>1063092.33</v>
      </c>
      <c r="E642" s="5">
        <v>37849641.210000001</v>
      </c>
      <c r="F642" s="5">
        <v>0</v>
      </c>
      <c r="G642" s="5">
        <v>0</v>
      </c>
      <c r="H642" s="5">
        <v>230802.91</v>
      </c>
      <c r="I642" s="5">
        <v>9558948.5399999991</v>
      </c>
      <c r="J642" s="5">
        <v>2997042.6</v>
      </c>
      <c r="K642" s="5">
        <v>46193821.170000002</v>
      </c>
      <c r="L642" s="5">
        <f t="shared" si="27"/>
        <v>4290937.84</v>
      </c>
      <c r="M642" s="6">
        <f t="shared" si="28"/>
        <v>93602410.920000002</v>
      </c>
      <c r="N642" s="6">
        <f t="shared" si="29"/>
        <v>97893348.760000005</v>
      </c>
    </row>
    <row r="643" spans="1:14" x14ac:dyDescent="0.25">
      <c r="A643" s="11">
        <v>638</v>
      </c>
      <c r="B643" s="4" t="s">
        <v>636</v>
      </c>
      <c r="C643" s="4" t="s">
        <v>1632</v>
      </c>
      <c r="D643" s="5">
        <v>0</v>
      </c>
      <c r="E643" s="5">
        <v>0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97855422.399999991</v>
      </c>
      <c r="L643" s="5">
        <f t="shared" si="27"/>
        <v>0</v>
      </c>
      <c r="M643" s="6">
        <f t="shared" si="28"/>
        <v>97855422.399999991</v>
      </c>
      <c r="N643" s="6">
        <f t="shared" si="29"/>
        <v>97855422.399999991</v>
      </c>
    </row>
    <row r="644" spans="1:14" x14ac:dyDescent="0.25">
      <c r="A644" s="11">
        <v>639</v>
      </c>
      <c r="B644" s="4" t="s">
        <v>637</v>
      </c>
      <c r="C644" s="4" t="s">
        <v>1633</v>
      </c>
      <c r="D644" s="5">
        <v>0</v>
      </c>
      <c r="E644" s="5">
        <v>17544569.949999999</v>
      </c>
      <c r="F644" s="5">
        <v>0</v>
      </c>
      <c r="G644" s="5">
        <v>14210566.99</v>
      </c>
      <c r="H644" s="5">
        <v>0</v>
      </c>
      <c r="I644" s="5">
        <v>5458545.1299999999</v>
      </c>
      <c r="J644" s="5">
        <v>0</v>
      </c>
      <c r="K644" s="5">
        <v>60540407.229999997</v>
      </c>
      <c r="L644" s="5">
        <f t="shared" si="27"/>
        <v>0</v>
      </c>
      <c r="M644" s="6">
        <f t="shared" si="28"/>
        <v>97754089.299999997</v>
      </c>
      <c r="N644" s="6">
        <f t="shared" si="29"/>
        <v>97754089.299999997</v>
      </c>
    </row>
    <row r="645" spans="1:14" x14ac:dyDescent="0.25">
      <c r="A645" s="11">
        <v>640</v>
      </c>
      <c r="B645" s="4" t="s">
        <v>638</v>
      </c>
      <c r="C645" s="4" t="s">
        <v>1634</v>
      </c>
      <c r="D645" s="5">
        <v>5496441.9900000002</v>
      </c>
      <c r="E645" s="5">
        <v>0</v>
      </c>
      <c r="F645" s="5">
        <v>231982.88</v>
      </c>
      <c r="G645" s="5">
        <v>0</v>
      </c>
      <c r="H645" s="5">
        <v>893880.22</v>
      </c>
      <c r="I645" s="5">
        <v>0</v>
      </c>
      <c r="J645" s="5">
        <v>26281967.780000001</v>
      </c>
      <c r="K645" s="5">
        <v>64662808.810000002</v>
      </c>
      <c r="L645" s="5">
        <f t="shared" si="27"/>
        <v>32904272.870000001</v>
      </c>
      <c r="M645" s="6">
        <f t="shared" si="28"/>
        <v>64662808.810000002</v>
      </c>
      <c r="N645" s="6">
        <f t="shared" si="29"/>
        <v>97567081.680000007</v>
      </c>
    </row>
    <row r="646" spans="1:14" x14ac:dyDescent="0.25">
      <c r="A646" s="11">
        <v>641</v>
      </c>
      <c r="B646" s="4" t="s">
        <v>641</v>
      </c>
      <c r="C646" s="4" t="s">
        <v>1637</v>
      </c>
      <c r="D646" s="5">
        <v>0</v>
      </c>
      <c r="E646" s="5">
        <v>20913738.66</v>
      </c>
      <c r="F646" s="5">
        <v>0</v>
      </c>
      <c r="G646" s="5">
        <v>460688.59</v>
      </c>
      <c r="H646" s="5">
        <v>0</v>
      </c>
      <c r="I646" s="5">
        <v>4856947.17</v>
      </c>
      <c r="J646" s="5">
        <v>0</v>
      </c>
      <c r="K646" s="5">
        <v>71304639.00999999</v>
      </c>
      <c r="L646" s="5">
        <f t="shared" ref="L646:L709" si="30">D646+F646+H646+J646</f>
        <v>0</v>
      </c>
      <c r="M646" s="6">
        <f t="shared" ref="M646:M709" si="31">E646+G646+I646+K646</f>
        <v>97536013.429999992</v>
      </c>
      <c r="N646" s="6">
        <f t="shared" ref="N646:N709" si="32">L646+M646</f>
        <v>97536013.429999992</v>
      </c>
    </row>
    <row r="647" spans="1:14" x14ac:dyDescent="0.25">
      <c r="A647" s="11">
        <v>642</v>
      </c>
      <c r="B647" s="4" t="s">
        <v>640</v>
      </c>
      <c r="C647" s="4" t="s">
        <v>1636</v>
      </c>
      <c r="D647" s="5">
        <v>0</v>
      </c>
      <c r="E647" s="5">
        <v>22821666.440000001</v>
      </c>
      <c r="F647" s="5">
        <v>0</v>
      </c>
      <c r="G647" s="5">
        <v>50588.32</v>
      </c>
      <c r="H647" s="5">
        <v>0</v>
      </c>
      <c r="I647" s="5">
        <v>6157606.3899999997</v>
      </c>
      <c r="J647" s="5">
        <v>0</v>
      </c>
      <c r="K647" s="5">
        <v>68451276.489999995</v>
      </c>
      <c r="L647" s="5">
        <f t="shared" si="30"/>
        <v>0</v>
      </c>
      <c r="M647" s="6">
        <f t="shared" si="31"/>
        <v>97481137.640000001</v>
      </c>
      <c r="N647" s="6">
        <f t="shared" si="32"/>
        <v>97481137.640000001</v>
      </c>
    </row>
    <row r="648" spans="1:14" x14ac:dyDescent="0.25">
      <c r="A648" s="11">
        <v>643</v>
      </c>
      <c r="B648" s="4" t="s">
        <v>639</v>
      </c>
      <c r="C648" s="4" t="s">
        <v>1635</v>
      </c>
      <c r="D648" s="5">
        <v>0</v>
      </c>
      <c r="E648" s="5">
        <v>36243680.380000003</v>
      </c>
      <c r="F648" s="5">
        <v>0</v>
      </c>
      <c r="G648" s="5">
        <v>0</v>
      </c>
      <c r="H648" s="5">
        <v>0</v>
      </c>
      <c r="I648" s="5">
        <v>8027208.6100000003</v>
      </c>
      <c r="J648" s="5">
        <v>0</v>
      </c>
      <c r="K648" s="5">
        <v>53187809.75</v>
      </c>
      <c r="L648" s="5">
        <f t="shared" si="30"/>
        <v>0</v>
      </c>
      <c r="M648" s="6">
        <f t="shared" si="31"/>
        <v>97458698.74000001</v>
      </c>
      <c r="N648" s="6">
        <f t="shared" si="32"/>
        <v>97458698.74000001</v>
      </c>
    </row>
    <row r="649" spans="1:14" x14ac:dyDescent="0.25">
      <c r="A649" s="11">
        <v>644</v>
      </c>
      <c r="B649" s="4" t="s">
        <v>642</v>
      </c>
      <c r="C649" s="4" t="s">
        <v>1638</v>
      </c>
      <c r="D649" s="5">
        <v>0</v>
      </c>
      <c r="E649" s="5">
        <v>32821799.210000001</v>
      </c>
      <c r="F649" s="5">
        <v>0</v>
      </c>
      <c r="G649" s="5">
        <v>0</v>
      </c>
      <c r="H649" s="5">
        <v>0</v>
      </c>
      <c r="I649" s="5">
        <v>6892674.5099999998</v>
      </c>
      <c r="J649" s="5">
        <v>0</v>
      </c>
      <c r="K649" s="5">
        <v>57531031.980000004</v>
      </c>
      <c r="L649" s="5">
        <f t="shared" si="30"/>
        <v>0</v>
      </c>
      <c r="M649" s="6">
        <f t="shared" si="31"/>
        <v>97245505.700000003</v>
      </c>
      <c r="N649" s="6">
        <f t="shared" si="32"/>
        <v>97245505.700000003</v>
      </c>
    </row>
    <row r="650" spans="1:14" x14ac:dyDescent="0.25">
      <c r="A650" s="11">
        <v>645</v>
      </c>
      <c r="B650" s="4" t="s">
        <v>643</v>
      </c>
      <c r="C650" s="4" t="s">
        <v>1639</v>
      </c>
      <c r="D650" s="5">
        <v>0</v>
      </c>
      <c r="E650" s="5">
        <v>258589.68</v>
      </c>
      <c r="F650" s="5">
        <v>0</v>
      </c>
      <c r="G650" s="5">
        <v>0</v>
      </c>
      <c r="H650" s="5">
        <v>0</v>
      </c>
      <c r="I650" s="5">
        <v>51479.32</v>
      </c>
      <c r="J650" s="5">
        <v>0</v>
      </c>
      <c r="K650" s="5">
        <v>96841345.639999986</v>
      </c>
      <c r="L650" s="5">
        <f t="shared" si="30"/>
        <v>0</v>
      </c>
      <c r="M650" s="6">
        <f t="shared" si="31"/>
        <v>97151414.639999986</v>
      </c>
      <c r="N650" s="6">
        <f t="shared" si="32"/>
        <v>97151414.639999986</v>
      </c>
    </row>
    <row r="651" spans="1:14" x14ac:dyDescent="0.25">
      <c r="A651" s="11">
        <v>646</v>
      </c>
      <c r="B651" s="4" t="s">
        <v>644</v>
      </c>
      <c r="C651" s="4" t="s">
        <v>1640</v>
      </c>
      <c r="D651" s="5">
        <v>0</v>
      </c>
      <c r="E651" s="5">
        <v>29571792.879999999</v>
      </c>
      <c r="F651" s="5">
        <v>0</v>
      </c>
      <c r="G651" s="5">
        <v>4037524.46</v>
      </c>
      <c r="H651" s="5">
        <v>0</v>
      </c>
      <c r="I651" s="5">
        <v>6439280.2800000003</v>
      </c>
      <c r="J651" s="5">
        <v>0</v>
      </c>
      <c r="K651" s="5">
        <v>56911462.780000001</v>
      </c>
      <c r="L651" s="5">
        <f t="shared" si="30"/>
        <v>0</v>
      </c>
      <c r="M651" s="6">
        <f t="shared" si="31"/>
        <v>96960060.400000006</v>
      </c>
      <c r="N651" s="6">
        <f t="shared" si="32"/>
        <v>96960060.400000006</v>
      </c>
    </row>
    <row r="652" spans="1:14" x14ac:dyDescent="0.25">
      <c r="A652" s="11">
        <v>647</v>
      </c>
      <c r="B652" s="4" t="s">
        <v>645</v>
      </c>
      <c r="C652" s="4" t="s">
        <v>1641</v>
      </c>
      <c r="D652" s="5">
        <v>0</v>
      </c>
      <c r="E652" s="5">
        <v>26653520.850000001</v>
      </c>
      <c r="F652" s="5">
        <v>0</v>
      </c>
      <c r="G652" s="5">
        <v>2292586.69</v>
      </c>
      <c r="H652" s="5">
        <v>0</v>
      </c>
      <c r="I652" s="5">
        <v>6493973.1200000001</v>
      </c>
      <c r="J652" s="5">
        <v>0</v>
      </c>
      <c r="K652" s="5">
        <v>61356748.43</v>
      </c>
      <c r="L652" s="5">
        <f t="shared" si="30"/>
        <v>0</v>
      </c>
      <c r="M652" s="6">
        <f t="shared" si="31"/>
        <v>96796829.090000004</v>
      </c>
      <c r="N652" s="6">
        <f t="shared" si="32"/>
        <v>96796829.090000004</v>
      </c>
    </row>
    <row r="653" spans="1:14" x14ac:dyDescent="0.25">
      <c r="A653" s="11">
        <v>648</v>
      </c>
      <c r="B653" s="4" t="s">
        <v>635</v>
      </c>
      <c r="C653" s="4" t="s">
        <v>1631</v>
      </c>
      <c r="D653" s="5">
        <v>0</v>
      </c>
      <c r="E653" s="5">
        <v>18729263.549999997</v>
      </c>
      <c r="F653" s="5">
        <v>0</v>
      </c>
      <c r="G653" s="5">
        <v>4660.12</v>
      </c>
      <c r="H653" s="5">
        <v>0</v>
      </c>
      <c r="I653" s="5">
        <v>4757045.3099999996</v>
      </c>
      <c r="J653" s="5">
        <v>0</v>
      </c>
      <c r="K653" s="5">
        <v>73226863.709999993</v>
      </c>
      <c r="L653" s="5">
        <f t="shared" si="30"/>
        <v>0</v>
      </c>
      <c r="M653" s="6">
        <f t="shared" si="31"/>
        <v>96717832.689999998</v>
      </c>
      <c r="N653" s="6">
        <f t="shared" si="32"/>
        <v>96717832.689999998</v>
      </c>
    </row>
    <row r="654" spans="1:14" x14ac:dyDescent="0.25">
      <c r="A654" s="11">
        <v>649</v>
      </c>
      <c r="B654" s="4" t="s">
        <v>646</v>
      </c>
      <c r="C654" s="4" t="s">
        <v>1642</v>
      </c>
      <c r="D654" s="5">
        <v>0</v>
      </c>
      <c r="E654" s="5">
        <v>22512913.829999998</v>
      </c>
      <c r="F654" s="5">
        <v>0</v>
      </c>
      <c r="G654" s="5">
        <v>4475812.18</v>
      </c>
      <c r="H654" s="5">
        <v>0</v>
      </c>
      <c r="I654" s="5">
        <v>4789208.53</v>
      </c>
      <c r="J654" s="5">
        <v>0</v>
      </c>
      <c r="K654" s="5">
        <v>64551207.149999999</v>
      </c>
      <c r="L654" s="5">
        <f t="shared" si="30"/>
        <v>0</v>
      </c>
      <c r="M654" s="6">
        <f t="shared" si="31"/>
        <v>96329141.689999998</v>
      </c>
      <c r="N654" s="6">
        <f t="shared" si="32"/>
        <v>96329141.689999998</v>
      </c>
    </row>
    <row r="655" spans="1:14" x14ac:dyDescent="0.25">
      <c r="A655" s="11">
        <v>650</v>
      </c>
      <c r="B655" s="4" t="s">
        <v>647</v>
      </c>
      <c r="C655" s="4" t="s">
        <v>1643</v>
      </c>
      <c r="D655" s="5">
        <v>0</v>
      </c>
      <c r="E655" s="5">
        <v>0</v>
      </c>
      <c r="F655" s="5">
        <v>0</v>
      </c>
      <c r="G655" s="5">
        <v>0</v>
      </c>
      <c r="H655" s="5">
        <v>0</v>
      </c>
      <c r="I655" s="5">
        <v>583971.66</v>
      </c>
      <c r="J655" s="5">
        <v>0</v>
      </c>
      <c r="K655" s="5">
        <v>95441635.549999997</v>
      </c>
      <c r="L655" s="5">
        <f t="shared" si="30"/>
        <v>0</v>
      </c>
      <c r="M655" s="6">
        <f t="shared" si="31"/>
        <v>96025607.209999993</v>
      </c>
      <c r="N655" s="6">
        <f t="shared" si="32"/>
        <v>96025607.209999993</v>
      </c>
    </row>
    <row r="656" spans="1:14" x14ac:dyDescent="0.25">
      <c r="A656" s="11">
        <v>651</v>
      </c>
      <c r="B656" s="4" t="s">
        <v>648</v>
      </c>
      <c r="C656" s="4" t="s">
        <v>1644</v>
      </c>
      <c r="D656" s="5">
        <v>0</v>
      </c>
      <c r="E656" s="5">
        <v>32920612.16</v>
      </c>
      <c r="F656" s="5">
        <v>0</v>
      </c>
      <c r="G656" s="5">
        <v>180223.81</v>
      </c>
      <c r="H656" s="5">
        <v>0</v>
      </c>
      <c r="I656" s="5">
        <v>6883509.8300000001</v>
      </c>
      <c r="J656" s="5">
        <v>188844.01</v>
      </c>
      <c r="K656" s="5">
        <v>55638154.340000004</v>
      </c>
      <c r="L656" s="5">
        <f t="shared" si="30"/>
        <v>188844.01</v>
      </c>
      <c r="M656" s="6">
        <f t="shared" si="31"/>
        <v>95622500.140000001</v>
      </c>
      <c r="N656" s="6">
        <f t="shared" si="32"/>
        <v>95811344.150000006</v>
      </c>
    </row>
    <row r="657" spans="1:14" x14ac:dyDescent="0.25">
      <c r="A657" s="11">
        <v>652</v>
      </c>
      <c r="B657" s="4" t="s">
        <v>650</v>
      </c>
      <c r="C657" s="4" t="s">
        <v>1646</v>
      </c>
      <c r="D657" s="5">
        <v>0</v>
      </c>
      <c r="E657" s="5">
        <v>13548646.85</v>
      </c>
      <c r="F657" s="5">
        <v>0</v>
      </c>
      <c r="G657" s="5">
        <v>0</v>
      </c>
      <c r="H657" s="5">
        <v>0</v>
      </c>
      <c r="I657" s="5">
        <v>2891895.96</v>
      </c>
      <c r="J657" s="5">
        <v>0</v>
      </c>
      <c r="K657" s="5">
        <v>79021591.900000006</v>
      </c>
      <c r="L657" s="5">
        <f t="shared" si="30"/>
        <v>0</v>
      </c>
      <c r="M657" s="6">
        <f t="shared" si="31"/>
        <v>95462134.710000008</v>
      </c>
      <c r="N657" s="6">
        <f t="shared" si="32"/>
        <v>95462134.710000008</v>
      </c>
    </row>
    <row r="658" spans="1:14" x14ac:dyDescent="0.25">
      <c r="A658" s="11">
        <v>653</v>
      </c>
      <c r="B658" s="4" t="s">
        <v>649</v>
      </c>
      <c r="C658" s="4" t="s">
        <v>1645</v>
      </c>
      <c r="D658" s="5">
        <v>0</v>
      </c>
      <c r="E658" s="5">
        <v>0</v>
      </c>
      <c r="F658" s="5">
        <v>0</v>
      </c>
      <c r="G658" s="5">
        <v>0</v>
      </c>
      <c r="H658" s="5">
        <v>0</v>
      </c>
      <c r="I658" s="5">
        <v>2032933.99</v>
      </c>
      <c r="J658" s="5">
        <v>0</v>
      </c>
      <c r="K658" s="5">
        <v>93416263.829999998</v>
      </c>
      <c r="L658" s="5">
        <f t="shared" si="30"/>
        <v>0</v>
      </c>
      <c r="M658" s="6">
        <f t="shared" si="31"/>
        <v>95449197.819999993</v>
      </c>
      <c r="N658" s="6">
        <f t="shared" si="32"/>
        <v>95449197.819999993</v>
      </c>
    </row>
    <row r="659" spans="1:14" x14ac:dyDescent="0.25">
      <c r="A659" s="11">
        <v>654</v>
      </c>
      <c r="B659" s="4" t="s">
        <v>652</v>
      </c>
      <c r="C659" s="4" t="s">
        <v>1648</v>
      </c>
      <c r="D659" s="5">
        <v>0</v>
      </c>
      <c r="E659" s="5">
        <v>24685931.77</v>
      </c>
      <c r="F659" s="5">
        <v>0</v>
      </c>
      <c r="G659" s="5">
        <v>1537446.32</v>
      </c>
      <c r="H659" s="5">
        <v>0</v>
      </c>
      <c r="I659" s="5">
        <v>4534166.75</v>
      </c>
      <c r="J659" s="5">
        <v>0</v>
      </c>
      <c r="K659" s="5">
        <v>64587067.689999998</v>
      </c>
      <c r="L659" s="5">
        <f t="shared" si="30"/>
        <v>0</v>
      </c>
      <c r="M659" s="6">
        <f t="shared" si="31"/>
        <v>95344612.530000001</v>
      </c>
      <c r="N659" s="6">
        <f t="shared" si="32"/>
        <v>95344612.530000001</v>
      </c>
    </row>
    <row r="660" spans="1:14" x14ac:dyDescent="0.25">
      <c r="A660" s="11">
        <v>655</v>
      </c>
      <c r="B660" s="4" t="s">
        <v>651</v>
      </c>
      <c r="C660" s="4" t="s">
        <v>1647</v>
      </c>
      <c r="D660" s="5">
        <v>0</v>
      </c>
      <c r="E660" s="5">
        <v>27729333.09</v>
      </c>
      <c r="F660" s="5">
        <v>0</v>
      </c>
      <c r="G660" s="5">
        <v>3671594.24</v>
      </c>
      <c r="H660" s="5">
        <v>0</v>
      </c>
      <c r="I660" s="5">
        <v>10773168.5</v>
      </c>
      <c r="J660" s="5">
        <v>0</v>
      </c>
      <c r="K660" s="5">
        <v>53117320.289999999</v>
      </c>
      <c r="L660" s="5">
        <f t="shared" si="30"/>
        <v>0</v>
      </c>
      <c r="M660" s="6">
        <f t="shared" si="31"/>
        <v>95291416.120000005</v>
      </c>
      <c r="N660" s="6">
        <f t="shared" si="32"/>
        <v>95291416.120000005</v>
      </c>
    </row>
    <row r="661" spans="1:14" x14ac:dyDescent="0.25">
      <c r="A661" s="11">
        <v>656</v>
      </c>
      <c r="B661" s="4" t="s">
        <v>654</v>
      </c>
      <c r="C661" s="4" t="s">
        <v>1650</v>
      </c>
      <c r="D661" s="5">
        <v>0</v>
      </c>
      <c r="E661" s="5">
        <v>23646164.440000001</v>
      </c>
      <c r="F661" s="5">
        <v>0</v>
      </c>
      <c r="G661" s="5">
        <v>0</v>
      </c>
      <c r="H661" s="5">
        <v>0</v>
      </c>
      <c r="I661" s="5">
        <v>4961853.3</v>
      </c>
      <c r="J661" s="5">
        <v>0</v>
      </c>
      <c r="K661" s="5">
        <v>66631643.32</v>
      </c>
      <c r="L661" s="5">
        <f t="shared" si="30"/>
        <v>0</v>
      </c>
      <c r="M661" s="6">
        <f t="shared" si="31"/>
        <v>95239661.060000002</v>
      </c>
      <c r="N661" s="6">
        <f t="shared" si="32"/>
        <v>95239661.060000002</v>
      </c>
    </row>
    <row r="662" spans="1:14" x14ac:dyDescent="0.25">
      <c r="A662" s="11">
        <v>657</v>
      </c>
      <c r="B662" s="4" t="s">
        <v>655</v>
      </c>
      <c r="C662" s="4" t="s">
        <v>1651</v>
      </c>
      <c r="D662" s="5">
        <v>0</v>
      </c>
      <c r="E662" s="5">
        <v>15347727.74</v>
      </c>
      <c r="F662" s="5">
        <v>0</v>
      </c>
      <c r="G662" s="5">
        <v>0</v>
      </c>
      <c r="H662" s="5">
        <v>0</v>
      </c>
      <c r="I662" s="5">
        <v>2915949.18</v>
      </c>
      <c r="J662" s="5">
        <v>0</v>
      </c>
      <c r="K662" s="5">
        <v>76941814.549999997</v>
      </c>
      <c r="L662" s="5">
        <f t="shared" si="30"/>
        <v>0</v>
      </c>
      <c r="M662" s="6">
        <f t="shared" si="31"/>
        <v>95205491.469999999</v>
      </c>
      <c r="N662" s="6">
        <f t="shared" si="32"/>
        <v>95205491.469999999</v>
      </c>
    </row>
    <row r="663" spans="1:14" x14ac:dyDescent="0.25">
      <c r="A663" s="11">
        <v>658</v>
      </c>
      <c r="B663" s="4" t="s">
        <v>653</v>
      </c>
      <c r="C663" s="4" t="s">
        <v>1649</v>
      </c>
      <c r="D663" s="5">
        <v>12350589.140000001</v>
      </c>
      <c r="E663" s="5">
        <v>29073036.359999999</v>
      </c>
      <c r="F663" s="5">
        <v>0</v>
      </c>
      <c r="G663" s="5">
        <v>183721.4</v>
      </c>
      <c r="H663" s="5">
        <v>2675962.63</v>
      </c>
      <c r="I663" s="5">
        <v>2094533.72</v>
      </c>
      <c r="J663" s="5">
        <v>0</v>
      </c>
      <c r="K663" s="5">
        <v>48745260.689999998</v>
      </c>
      <c r="L663" s="5">
        <f t="shared" si="30"/>
        <v>15026551.77</v>
      </c>
      <c r="M663" s="6">
        <f t="shared" si="31"/>
        <v>80096552.169999987</v>
      </c>
      <c r="N663" s="6">
        <f t="shared" si="32"/>
        <v>95123103.939999983</v>
      </c>
    </row>
    <row r="664" spans="1:14" x14ac:dyDescent="0.25">
      <c r="A664" s="11">
        <v>659</v>
      </c>
      <c r="B664" s="4" t="s">
        <v>656</v>
      </c>
      <c r="C664" s="4" t="s">
        <v>1652</v>
      </c>
      <c r="D664" s="5">
        <v>0</v>
      </c>
      <c r="E664" s="5">
        <v>0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94857065.209999993</v>
      </c>
      <c r="L664" s="5">
        <f t="shared" si="30"/>
        <v>0</v>
      </c>
      <c r="M664" s="6">
        <f t="shared" si="31"/>
        <v>94857065.209999993</v>
      </c>
      <c r="N664" s="6">
        <f t="shared" si="32"/>
        <v>94857065.209999993</v>
      </c>
    </row>
    <row r="665" spans="1:14" x14ac:dyDescent="0.25">
      <c r="A665" s="11">
        <v>660</v>
      </c>
      <c r="B665" s="4" t="s">
        <v>657</v>
      </c>
      <c r="C665" s="4" t="s">
        <v>1653</v>
      </c>
      <c r="D665" s="5">
        <v>0</v>
      </c>
      <c r="E665" s="5">
        <v>451267.41</v>
      </c>
      <c r="F665" s="5">
        <v>0</v>
      </c>
      <c r="G665" s="5">
        <v>14653.98</v>
      </c>
      <c r="H665" s="5">
        <v>0</v>
      </c>
      <c r="I665" s="5">
        <v>97268.24</v>
      </c>
      <c r="J665" s="5">
        <v>0</v>
      </c>
      <c r="K665" s="5">
        <v>94196646.810000002</v>
      </c>
      <c r="L665" s="5">
        <f t="shared" si="30"/>
        <v>0</v>
      </c>
      <c r="M665" s="6">
        <f t="shared" si="31"/>
        <v>94759836.439999998</v>
      </c>
      <c r="N665" s="6">
        <f t="shared" si="32"/>
        <v>94759836.439999998</v>
      </c>
    </row>
    <row r="666" spans="1:14" x14ac:dyDescent="0.25">
      <c r="A666" s="11">
        <v>661</v>
      </c>
      <c r="B666" s="4" t="s">
        <v>661</v>
      </c>
      <c r="C666" s="4" t="s">
        <v>1657</v>
      </c>
      <c r="D666" s="5">
        <v>0</v>
      </c>
      <c r="E666" s="5">
        <v>0</v>
      </c>
      <c r="F666" s="5">
        <v>0</v>
      </c>
      <c r="G666" s="5">
        <v>0</v>
      </c>
      <c r="H666" s="5">
        <v>0</v>
      </c>
      <c r="I666" s="5">
        <v>0</v>
      </c>
      <c r="J666" s="5">
        <v>6166031.5999999996</v>
      </c>
      <c r="K666" s="5">
        <v>88496716.540000007</v>
      </c>
      <c r="L666" s="5">
        <f t="shared" si="30"/>
        <v>6166031.5999999996</v>
      </c>
      <c r="M666" s="6">
        <f t="shared" si="31"/>
        <v>88496716.540000007</v>
      </c>
      <c r="N666" s="6">
        <f t="shared" si="32"/>
        <v>94662748.140000001</v>
      </c>
    </row>
    <row r="667" spans="1:14" x14ac:dyDescent="0.25">
      <c r="A667" s="11">
        <v>662</v>
      </c>
      <c r="B667" s="4" t="s">
        <v>658</v>
      </c>
      <c r="C667" s="4" t="s">
        <v>1654</v>
      </c>
      <c r="D667" s="5">
        <v>11624225.91</v>
      </c>
      <c r="E667" s="5">
        <v>14922381.49</v>
      </c>
      <c r="F667" s="5">
        <v>0</v>
      </c>
      <c r="G667" s="5">
        <v>0</v>
      </c>
      <c r="H667" s="5">
        <v>2145850.14</v>
      </c>
      <c r="I667" s="5">
        <v>3207015.23</v>
      </c>
      <c r="J667" s="5">
        <v>757692.32</v>
      </c>
      <c r="K667" s="5">
        <v>61972629.450000003</v>
      </c>
      <c r="L667" s="5">
        <f t="shared" si="30"/>
        <v>14527768.370000001</v>
      </c>
      <c r="M667" s="6">
        <f t="shared" si="31"/>
        <v>80102026.170000002</v>
      </c>
      <c r="N667" s="6">
        <f t="shared" si="32"/>
        <v>94629794.540000007</v>
      </c>
    </row>
    <row r="668" spans="1:14" x14ac:dyDescent="0.25">
      <c r="A668" s="11">
        <v>663</v>
      </c>
      <c r="B668" s="4" t="s">
        <v>660</v>
      </c>
      <c r="C668" s="4" t="s">
        <v>1656</v>
      </c>
      <c r="D668" s="5">
        <v>5896869.3099999996</v>
      </c>
      <c r="E668" s="5">
        <v>21612392.25</v>
      </c>
      <c r="F668" s="5">
        <v>8198529.0599999996</v>
      </c>
      <c r="G668" s="5">
        <v>3698412.17</v>
      </c>
      <c r="H668" s="5">
        <v>1334148.77</v>
      </c>
      <c r="I668" s="5">
        <v>5469277.7699999996</v>
      </c>
      <c r="J668" s="5">
        <v>305657.96000000002</v>
      </c>
      <c r="K668" s="5">
        <v>48035360.409999996</v>
      </c>
      <c r="L668" s="5">
        <f t="shared" si="30"/>
        <v>15735205.1</v>
      </c>
      <c r="M668" s="6">
        <f t="shared" si="31"/>
        <v>78815442.599999994</v>
      </c>
      <c r="N668" s="6">
        <f t="shared" si="32"/>
        <v>94550647.699999988</v>
      </c>
    </row>
    <row r="669" spans="1:14" x14ac:dyDescent="0.25">
      <c r="A669" s="11">
        <v>664</v>
      </c>
      <c r="B669" s="4" t="s">
        <v>659</v>
      </c>
      <c r="C669" s="4" t="s">
        <v>1655</v>
      </c>
      <c r="D669" s="5">
        <v>0</v>
      </c>
      <c r="E669" s="5">
        <v>20903921.239999998</v>
      </c>
      <c r="F669" s="5">
        <v>0</v>
      </c>
      <c r="G669" s="5">
        <v>18672188.960000001</v>
      </c>
      <c r="H669" s="5">
        <v>0</v>
      </c>
      <c r="I669" s="5">
        <v>6178905.8499999996</v>
      </c>
      <c r="J669" s="5">
        <v>0</v>
      </c>
      <c r="K669" s="5">
        <v>48721653.5</v>
      </c>
      <c r="L669" s="5">
        <f t="shared" si="30"/>
        <v>0</v>
      </c>
      <c r="M669" s="6">
        <f t="shared" si="31"/>
        <v>94476669.550000012</v>
      </c>
      <c r="N669" s="6">
        <f t="shared" si="32"/>
        <v>94476669.550000012</v>
      </c>
    </row>
    <row r="670" spans="1:14" x14ac:dyDescent="0.25">
      <c r="A670" s="11">
        <v>665</v>
      </c>
      <c r="B670" s="4" t="s">
        <v>662</v>
      </c>
      <c r="C670" s="4" t="s">
        <v>1658</v>
      </c>
      <c r="D670" s="5">
        <v>0</v>
      </c>
      <c r="E670" s="5">
        <v>0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93984960.579999998</v>
      </c>
      <c r="L670" s="5">
        <f t="shared" si="30"/>
        <v>0</v>
      </c>
      <c r="M670" s="6">
        <f t="shared" si="31"/>
        <v>93984960.579999998</v>
      </c>
      <c r="N670" s="6">
        <f t="shared" si="32"/>
        <v>93984960.579999998</v>
      </c>
    </row>
    <row r="671" spans="1:14" x14ac:dyDescent="0.25">
      <c r="A671" s="11">
        <v>666</v>
      </c>
      <c r="B671" s="4" t="s">
        <v>663</v>
      </c>
      <c r="C671" s="4" t="s">
        <v>1659</v>
      </c>
      <c r="D671" s="5">
        <v>0</v>
      </c>
      <c r="E671" s="5">
        <v>33451489.539999999</v>
      </c>
      <c r="F671" s="5">
        <v>215528.5</v>
      </c>
      <c r="G671" s="5">
        <v>4908354.42</v>
      </c>
      <c r="H671" s="5">
        <v>184871.85</v>
      </c>
      <c r="I671" s="5">
        <v>7298377.1699999999</v>
      </c>
      <c r="J671" s="5">
        <v>4849609.67</v>
      </c>
      <c r="K671" s="5">
        <v>42924124.809999995</v>
      </c>
      <c r="L671" s="5">
        <f t="shared" si="30"/>
        <v>5250010.0199999996</v>
      </c>
      <c r="M671" s="6">
        <f t="shared" si="31"/>
        <v>88582345.939999998</v>
      </c>
      <c r="N671" s="6">
        <f t="shared" si="32"/>
        <v>93832355.959999993</v>
      </c>
    </row>
    <row r="672" spans="1:14" x14ac:dyDescent="0.25">
      <c r="A672" s="11">
        <v>667</v>
      </c>
      <c r="B672" s="4" t="s">
        <v>664</v>
      </c>
      <c r="C672" s="4" t="s">
        <v>1660</v>
      </c>
      <c r="D672" s="5">
        <v>0</v>
      </c>
      <c r="E672" s="5">
        <v>22789660.460000001</v>
      </c>
      <c r="F672" s="5">
        <v>0</v>
      </c>
      <c r="G672" s="5">
        <v>0</v>
      </c>
      <c r="H672" s="5">
        <v>0</v>
      </c>
      <c r="I672" s="5">
        <v>3831513.19</v>
      </c>
      <c r="J672" s="5">
        <v>0</v>
      </c>
      <c r="K672" s="5">
        <v>67120002.049999997</v>
      </c>
      <c r="L672" s="5">
        <f t="shared" si="30"/>
        <v>0</v>
      </c>
      <c r="M672" s="6">
        <f t="shared" si="31"/>
        <v>93741175.700000003</v>
      </c>
      <c r="N672" s="6">
        <f t="shared" si="32"/>
        <v>93741175.700000003</v>
      </c>
    </row>
    <row r="673" spans="1:14" x14ac:dyDescent="0.25">
      <c r="A673" s="11">
        <v>668</v>
      </c>
      <c r="B673" s="4" t="s">
        <v>665</v>
      </c>
      <c r="C673" s="4" t="s">
        <v>1661</v>
      </c>
      <c r="D673" s="5">
        <v>0</v>
      </c>
      <c r="E673" s="5">
        <v>24790016.199999999</v>
      </c>
      <c r="F673" s="5">
        <v>0</v>
      </c>
      <c r="G673" s="5">
        <v>500760.66</v>
      </c>
      <c r="H673" s="5">
        <v>0</v>
      </c>
      <c r="I673" s="5">
        <v>4155742.12</v>
      </c>
      <c r="J673" s="5">
        <v>0</v>
      </c>
      <c r="K673" s="5">
        <v>64027802.020000003</v>
      </c>
      <c r="L673" s="5">
        <f t="shared" si="30"/>
        <v>0</v>
      </c>
      <c r="M673" s="6">
        <f t="shared" si="31"/>
        <v>93474321</v>
      </c>
      <c r="N673" s="6">
        <f t="shared" si="32"/>
        <v>93474321</v>
      </c>
    </row>
    <row r="674" spans="1:14" x14ac:dyDescent="0.25">
      <c r="A674" s="11">
        <v>669</v>
      </c>
      <c r="B674" s="4" t="s">
        <v>666</v>
      </c>
      <c r="C674" s="4" t="s">
        <v>1662</v>
      </c>
      <c r="D674" s="5">
        <v>0</v>
      </c>
      <c r="E674" s="5">
        <v>11099856.460000001</v>
      </c>
      <c r="F674" s="5">
        <v>0</v>
      </c>
      <c r="G674" s="5">
        <v>2808005.3</v>
      </c>
      <c r="H674" s="5">
        <v>0</v>
      </c>
      <c r="I674" s="5">
        <v>2512246.2400000002</v>
      </c>
      <c r="J674" s="5">
        <v>0</v>
      </c>
      <c r="K674" s="5">
        <v>77014022.859999999</v>
      </c>
      <c r="L674" s="5">
        <f t="shared" si="30"/>
        <v>0</v>
      </c>
      <c r="M674" s="6">
        <f t="shared" si="31"/>
        <v>93434130.859999999</v>
      </c>
      <c r="N674" s="6">
        <f t="shared" si="32"/>
        <v>93434130.859999999</v>
      </c>
    </row>
    <row r="675" spans="1:14" x14ac:dyDescent="0.25">
      <c r="A675" s="11">
        <v>670</v>
      </c>
      <c r="B675" s="4" t="s">
        <v>667</v>
      </c>
      <c r="C675" s="4" t="s">
        <v>1663</v>
      </c>
      <c r="D675" s="5">
        <v>0</v>
      </c>
      <c r="E675" s="5">
        <v>28024615.920000002</v>
      </c>
      <c r="F675" s="5">
        <v>0</v>
      </c>
      <c r="G675" s="5">
        <v>89113.81</v>
      </c>
      <c r="H675" s="5">
        <v>0</v>
      </c>
      <c r="I675" s="5">
        <v>6405042.8899999997</v>
      </c>
      <c r="J675" s="5">
        <v>0</v>
      </c>
      <c r="K675" s="5">
        <v>58548731.229999997</v>
      </c>
      <c r="L675" s="5">
        <f t="shared" si="30"/>
        <v>0</v>
      </c>
      <c r="M675" s="6">
        <f t="shared" si="31"/>
        <v>93067503.849999994</v>
      </c>
      <c r="N675" s="6">
        <f t="shared" si="32"/>
        <v>93067503.849999994</v>
      </c>
    </row>
    <row r="676" spans="1:14" x14ac:dyDescent="0.25">
      <c r="A676" s="11">
        <v>671</v>
      </c>
      <c r="B676" s="4" t="s">
        <v>668</v>
      </c>
      <c r="C676" s="4" t="s">
        <v>1664</v>
      </c>
      <c r="D676" s="5">
        <v>0</v>
      </c>
      <c r="E676" s="5">
        <v>2288288.36</v>
      </c>
      <c r="F676" s="5">
        <v>0</v>
      </c>
      <c r="G676" s="5">
        <v>7371928.1399999997</v>
      </c>
      <c r="H676" s="5">
        <v>0</v>
      </c>
      <c r="I676" s="5">
        <v>944429.97</v>
      </c>
      <c r="J676" s="5">
        <v>0</v>
      </c>
      <c r="K676" s="5">
        <v>82356617.340000004</v>
      </c>
      <c r="L676" s="5">
        <f t="shared" si="30"/>
        <v>0</v>
      </c>
      <c r="M676" s="6">
        <f t="shared" si="31"/>
        <v>92961263.810000002</v>
      </c>
      <c r="N676" s="6">
        <f t="shared" si="32"/>
        <v>92961263.810000002</v>
      </c>
    </row>
    <row r="677" spans="1:14" x14ac:dyDescent="0.25">
      <c r="A677" s="11">
        <v>672</v>
      </c>
      <c r="B677" s="4" t="s">
        <v>672</v>
      </c>
      <c r="C677" s="4" t="s">
        <v>1668</v>
      </c>
      <c r="D677" s="5">
        <v>0</v>
      </c>
      <c r="E677" s="5">
        <v>4988266.7</v>
      </c>
      <c r="F677" s="5">
        <v>0</v>
      </c>
      <c r="G677" s="5">
        <v>4783564.45</v>
      </c>
      <c r="H677" s="5">
        <v>0</v>
      </c>
      <c r="I677" s="5">
        <v>1080790.78</v>
      </c>
      <c r="J677" s="5">
        <v>0</v>
      </c>
      <c r="K677" s="5">
        <v>82044447.209999993</v>
      </c>
      <c r="L677" s="5">
        <f t="shared" si="30"/>
        <v>0</v>
      </c>
      <c r="M677" s="6">
        <f t="shared" si="31"/>
        <v>92897069.139999986</v>
      </c>
      <c r="N677" s="6">
        <f t="shared" si="32"/>
        <v>92897069.139999986</v>
      </c>
    </row>
    <row r="678" spans="1:14" x14ac:dyDescent="0.25">
      <c r="A678" s="11">
        <v>673</v>
      </c>
      <c r="B678" s="4" t="s">
        <v>671</v>
      </c>
      <c r="C678" s="4" t="s">
        <v>1667</v>
      </c>
      <c r="D678" s="5">
        <v>0</v>
      </c>
      <c r="E678" s="5">
        <v>15530318.439999999</v>
      </c>
      <c r="F678" s="5">
        <v>0</v>
      </c>
      <c r="G678" s="5">
        <v>7438664.4800000004</v>
      </c>
      <c r="H678" s="5">
        <v>0</v>
      </c>
      <c r="I678" s="5">
        <v>4431919.6399999997</v>
      </c>
      <c r="J678" s="5">
        <v>0</v>
      </c>
      <c r="K678" s="5">
        <v>65452361.549999997</v>
      </c>
      <c r="L678" s="5">
        <f t="shared" si="30"/>
        <v>0</v>
      </c>
      <c r="M678" s="6">
        <f t="shared" si="31"/>
        <v>92853264.109999999</v>
      </c>
      <c r="N678" s="6">
        <f t="shared" si="32"/>
        <v>92853264.109999999</v>
      </c>
    </row>
    <row r="679" spans="1:14" x14ac:dyDescent="0.25">
      <c r="A679" s="11">
        <v>674</v>
      </c>
      <c r="B679" s="4" t="s">
        <v>669</v>
      </c>
      <c r="C679" s="4" t="s">
        <v>1665</v>
      </c>
      <c r="D679" s="5">
        <v>0</v>
      </c>
      <c r="E679" s="5">
        <v>7478285.1299999999</v>
      </c>
      <c r="F679" s="5">
        <v>0</v>
      </c>
      <c r="G679" s="5">
        <v>27688682.780000001</v>
      </c>
      <c r="H679" s="5">
        <v>0</v>
      </c>
      <c r="I679" s="5">
        <v>4357987.54</v>
      </c>
      <c r="J679" s="5">
        <v>0</v>
      </c>
      <c r="K679" s="5">
        <v>53318365.43</v>
      </c>
      <c r="L679" s="5">
        <f t="shared" si="30"/>
        <v>0</v>
      </c>
      <c r="M679" s="6">
        <f t="shared" si="31"/>
        <v>92843320.879999995</v>
      </c>
      <c r="N679" s="6">
        <f t="shared" si="32"/>
        <v>92843320.879999995</v>
      </c>
    </row>
    <row r="680" spans="1:14" x14ac:dyDescent="0.25">
      <c r="A680" s="11">
        <v>675</v>
      </c>
      <c r="B680" s="4" t="s">
        <v>670</v>
      </c>
      <c r="C680" s="4" t="s">
        <v>1666</v>
      </c>
      <c r="D680" s="5">
        <v>0</v>
      </c>
      <c r="E680" s="5">
        <v>17305114.359999999</v>
      </c>
      <c r="F680" s="5">
        <v>0</v>
      </c>
      <c r="G680" s="5">
        <v>0</v>
      </c>
      <c r="H680" s="5">
        <v>0</v>
      </c>
      <c r="I680" s="5">
        <v>4464951.1399999997</v>
      </c>
      <c r="J680" s="5">
        <v>0</v>
      </c>
      <c r="K680" s="5">
        <v>71048755.600000009</v>
      </c>
      <c r="L680" s="5">
        <f t="shared" si="30"/>
        <v>0</v>
      </c>
      <c r="M680" s="6">
        <f t="shared" si="31"/>
        <v>92818821.100000009</v>
      </c>
      <c r="N680" s="6">
        <f t="shared" si="32"/>
        <v>92818821.100000009</v>
      </c>
    </row>
    <row r="681" spans="1:14" x14ac:dyDescent="0.25">
      <c r="A681" s="11">
        <v>676</v>
      </c>
      <c r="B681" s="4" t="s">
        <v>673</v>
      </c>
      <c r="C681" s="4" t="s">
        <v>1669</v>
      </c>
      <c r="D681" s="5">
        <v>12352820.949999999</v>
      </c>
      <c r="E681" s="5">
        <v>5463183.4199999999</v>
      </c>
      <c r="F681" s="5">
        <v>0</v>
      </c>
      <c r="G681" s="5">
        <v>0</v>
      </c>
      <c r="H681" s="5">
        <v>1120462.7</v>
      </c>
      <c r="I681" s="5">
        <v>2586769.19</v>
      </c>
      <c r="J681" s="5">
        <v>7028023.0800000001</v>
      </c>
      <c r="K681" s="5">
        <v>63930792.240000002</v>
      </c>
      <c r="L681" s="5">
        <f t="shared" si="30"/>
        <v>20501306.729999997</v>
      </c>
      <c r="M681" s="6">
        <f t="shared" si="31"/>
        <v>71980744.849999994</v>
      </c>
      <c r="N681" s="6">
        <f t="shared" si="32"/>
        <v>92482051.579999983</v>
      </c>
    </row>
    <row r="682" spans="1:14" x14ac:dyDescent="0.25">
      <c r="A682" s="11">
        <v>677</v>
      </c>
      <c r="B682" s="4" t="s">
        <v>674</v>
      </c>
      <c r="C682" s="4" t="s">
        <v>1670</v>
      </c>
      <c r="D682" s="5">
        <v>0</v>
      </c>
      <c r="E682" s="5">
        <v>35648125.759999998</v>
      </c>
      <c r="F682" s="5">
        <v>0</v>
      </c>
      <c r="G682" s="5">
        <v>2494.06</v>
      </c>
      <c r="H682" s="5">
        <v>0</v>
      </c>
      <c r="I682" s="5">
        <v>6687987.1299999999</v>
      </c>
      <c r="J682" s="5">
        <v>0</v>
      </c>
      <c r="K682" s="5">
        <v>49888936.859999999</v>
      </c>
      <c r="L682" s="5">
        <f t="shared" si="30"/>
        <v>0</v>
      </c>
      <c r="M682" s="6">
        <f t="shared" si="31"/>
        <v>92227543.810000002</v>
      </c>
      <c r="N682" s="6">
        <f t="shared" si="32"/>
        <v>92227543.810000002</v>
      </c>
    </row>
    <row r="683" spans="1:14" x14ac:dyDescent="0.25">
      <c r="A683" s="11">
        <v>678</v>
      </c>
      <c r="B683" s="4" t="s">
        <v>676</v>
      </c>
      <c r="C683" s="4" t="s">
        <v>1672</v>
      </c>
      <c r="D683" s="5">
        <v>0</v>
      </c>
      <c r="E683" s="5">
        <v>35976546.780000001</v>
      </c>
      <c r="F683" s="5">
        <v>0</v>
      </c>
      <c r="G683" s="5">
        <v>341628.15999999997</v>
      </c>
      <c r="H683" s="5">
        <v>0</v>
      </c>
      <c r="I683" s="5">
        <v>6571293.4900000002</v>
      </c>
      <c r="J683" s="5">
        <v>0</v>
      </c>
      <c r="K683" s="5">
        <v>49094749.810000002</v>
      </c>
      <c r="L683" s="5">
        <f t="shared" si="30"/>
        <v>0</v>
      </c>
      <c r="M683" s="6">
        <f t="shared" si="31"/>
        <v>91984218.24000001</v>
      </c>
      <c r="N683" s="6">
        <f t="shared" si="32"/>
        <v>91984218.24000001</v>
      </c>
    </row>
    <row r="684" spans="1:14" x14ac:dyDescent="0.25">
      <c r="A684" s="11">
        <v>679</v>
      </c>
      <c r="B684" s="4" t="s">
        <v>677</v>
      </c>
      <c r="C684" s="4" t="s">
        <v>1673</v>
      </c>
      <c r="D684" s="5">
        <v>0</v>
      </c>
      <c r="E684" s="5">
        <v>11048166.75</v>
      </c>
      <c r="F684" s="5">
        <v>0</v>
      </c>
      <c r="G684" s="5">
        <v>786623.7</v>
      </c>
      <c r="H684" s="5">
        <v>0</v>
      </c>
      <c r="I684" s="5">
        <v>1656156.01</v>
      </c>
      <c r="J684" s="5">
        <v>0</v>
      </c>
      <c r="K684" s="5">
        <v>78474791.650000006</v>
      </c>
      <c r="L684" s="5">
        <f t="shared" si="30"/>
        <v>0</v>
      </c>
      <c r="M684" s="6">
        <f t="shared" si="31"/>
        <v>91965738.109999999</v>
      </c>
      <c r="N684" s="6">
        <f t="shared" si="32"/>
        <v>91965738.109999999</v>
      </c>
    </row>
    <row r="685" spans="1:14" x14ac:dyDescent="0.25">
      <c r="A685" s="11">
        <v>680</v>
      </c>
      <c r="B685" s="4" t="s">
        <v>691</v>
      </c>
      <c r="C685" s="4" t="s">
        <v>1687</v>
      </c>
      <c r="D685" s="5">
        <v>0</v>
      </c>
      <c r="E685" s="5">
        <v>0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91558694.75</v>
      </c>
      <c r="L685" s="5">
        <f t="shared" si="30"/>
        <v>0</v>
      </c>
      <c r="M685" s="6">
        <f t="shared" si="31"/>
        <v>91558694.75</v>
      </c>
      <c r="N685" s="6">
        <f t="shared" si="32"/>
        <v>91558694.75</v>
      </c>
    </row>
    <row r="686" spans="1:14" x14ac:dyDescent="0.25">
      <c r="A686" s="11">
        <v>681</v>
      </c>
      <c r="B686" s="4" t="s">
        <v>678</v>
      </c>
      <c r="C686" s="4" t="s">
        <v>1674</v>
      </c>
      <c r="D686" s="5">
        <v>0</v>
      </c>
      <c r="E686" s="5">
        <v>24111472.870000001</v>
      </c>
      <c r="F686" s="5">
        <v>0</v>
      </c>
      <c r="G686" s="5">
        <v>491515.46</v>
      </c>
      <c r="H686" s="5">
        <v>0</v>
      </c>
      <c r="I686" s="5">
        <v>10430018.76</v>
      </c>
      <c r="J686" s="5">
        <v>0</v>
      </c>
      <c r="K686" s="5">
        <v>56389010.280000001</v>
      </c>
      <c r="L686" s="5">
        <f t="shared" si="30"/>
        <v>0</v>
      </c>
      <c r="M686" s="6">
        <f t="shared" si="31"/>
        <v>91422017.370000005</v>
      </c>
      <c r="N686" s="6">
        <f t="shared" si="32"/>
        <v>91422017.370000005</v>
      </c>
    </row>
    <row r="687" spans="1:14" x14ac:dyDescent="0.25">
      <c r="A687" s="11">
        <v>682</v>
      </c>
      <c r="B687" s="4" t="s">
        <v>679</v>
      </c>
      <c r="C687" s="4" t="s">
        <v>1675</v>
      </c>
      <c r="D687" s="5">
        <v>2770607.53</v>
      </c>
      <c r="E687" s="5">
        <v>28039889.050000001</v>
      </c>
      <c r="F687" s="5">
        <v>0</v>
      </c>
      <c r="G687" s="5">
        <v>0</v>
      </c>
      <c r="H687" s="5">
        <v>1235489.29</v>
      </c>
      <c r="I687" s="5">
        <v>4733827.71</v>
      </c>
      <c r="J687" s="5">
        <v>323041.14</v>
      </c>
      <c r="K687" s="5">
        <v>54046809.32</v>
      </c>
      <c r="L687" s="5">
        <f t="shared" si="30"/>
        <v>4329137.96</v>
      </c>
      <c r="M687" s="6">
        <f t="shared" si="31"/>
        <v>86820526.079999998</v>
      </c>
      <c r="N687" s="6">
        <f t="shared" si="32"/>
        <v>91149664.039999992</v>
      </c>
    </row>
    <row r="688" spans="1:14" x14ac:dyDescent="0.25">
      <c r="A688" s="11">
        <v>683</v>
      </c>
      <c r="B688" s="4" t="s">
        <v>680</v>
      </c>
      <c r="C688" s="4" t="s">
        <v>1676</v>
      </c>
      <c r="D688" s="5">
        <v>0</v>
      </c>
      <c r="E688" s="5">
        <v>35254732.479999997</v>
      </c>
      <c r="F688" s="5">
        <v>0</v>
      </c>
      <c r="G688" s="5">
        <v>146705.16</v>
      </c>
      <c r="H688" s="5">
        <v>0</v>
      </c>
      <c r="I688" s="5">
        <v>7283294.1500000004</v>
      </c>
      <c r="J688" s="5">
        <v>0</v>
      </c>
      <c r="K688" s="5">
        <v>48449668.729999997</v>
      </c>
      <c r="L688" s="5">
        <f t="shared" si="30"/>
        <v>0</v>
      </c>
      <c r="M688" s="6">
        <f t="shared" si="31"/>
        <v>91134400.519999981</v>
      </c>
      <c r="N688" s="6">
        <f t="shared" si="32"/>
        <v>91134400.519999981</v>
      </c>
    </row>
    <row r="689" spans="1:14" x14ac:dyDescent="0.25">
      <c r="A689" s="11">
        <v>684</v>
      </c>
      <c r="B689" s="4" t="s">
        <v>682</v>
      </c>
      <c r="C689" s="4" t="s">
        <v>1678</v>
      </c>
      <c r="D689" s="5">
        <v>0</v>
      </c>
      <c r="E689" s="5">
        <v>0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91087669.849999994</v>
      </c>
      <c r="L689" s="5">
        <f t="shared" si="30"/>
        <v>0</v>
      </c>
      <c r="M689" s="6">
        <f t="shared" si="31"/>
        <v>91087669.849999994</v>
      </c>
      <c r="N689" s="6">
        <f t="shared" si="32"/>
        <v>91087669.849999994</v>
      </c>
    </row>
    <row r="690" spans="1:14" x14ac:dyDescent="0.25">
      <c r="A690" s="11">
        <v>685</v>
      </c>
      <c r="B690" s="4" t="s">
        <v>681</v>
      </c>
      <c r="C690" s="4" t="s">
        <v>1677</v>
      </c>
      <c r="D690" s="5">
        <v>0</v>
      </c>
      <c r="E690" s="5">
        <v>22784615.969999999</v>
      </c>
      <c r="F690" s="5">
        <v>0</v>
      </c>
      <c r="G690" s="5">
        <v>12681952.359999999</v>
      </c>
      <c r="H690" s="5">
        <v>0</v>
      </c>
      <c r="I690" s="5">
        <v>4940887.66</v>
      </c>
      <c r="J690" s="5">
        <v>0</v>
      </c>
      <c r="K690" s="5">
        <v>50549753.310000002</v>
      </c>
      <c r="L690" s="5">
        <f t="shared" si="30"/>
        <v>0</v>
      </c>
      <c r="M690" s="6">
        <f t="shared" si="31"/>
        <v>90957209.299999997</v>
      </c>
      <c r="N690" s="6">
        <f t="shared" si="32"/>
        <v>90957209.299999997</v>
      </c>
    </row>
    <row r="691" spans="1:14" x14ac:dyDescent="0.25">
      <c r="A691" s="11">
        <v>686</v>
      </c>
      <c r="B691" s="4" t="s">
        <v>684</v>
      </c>
      <c r="C691" s="4" t="s">
        <v>1680</v>
      </c>
      <c r="D691" s="5">
        <v>0</v>
      </c>
      <c r="E691" s="5">
        <v>7770344.0099999998</v>
      </c>
      <c r="F691" s="5">
        <v>0</v>
      </c>
      <c r="G691" s="5">
        <v>0</v>
      </c>
      <c r="H691" s="5">
        <v>0</v>
      </c>
      <c r="I691" s="5">
        <v>1715531.16</v>
      </c>
      <c r="J691" s="5">
        <v>0</v>
      </c>
      <c r="K691" s="5">
        <v>81278348.890000001</v>
      </c>
      <c r="L691" s="5">
        <f t="shared" si="30"/>
        <v>0</v>
      </c>
      <c r="M691" s="6">
        <f t="shared" si="31"/>
        <v>90764224.060000002</v>
      </c>
      <c r="N691" s="6">
        <f t="shared" si="32"/>
        <v>90764224.060000002</v>
      </c>
    </row>
    <row r="692" spans="1:14" x14ac:dyDescent="0.25">
      <c r="A692" s="11">
        <v>687</v>
      </c>
      <c r="B692" s="4" t="s">
        <v>683</v>
      </c>
      <c r="C692" s="4" t="s">
        <v>1679</v>
      </c>
      <c r="D692" s="5">
        <v>0</v>
      </c>
      <c r="E692" s="5">
        <v>0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90575413.030000001</v>
      </c>
      <c r="L692" s="5">
        <f t="shared" si="30"/>
        <v>0</v>
      </c>
      <c r="M692" s="6">
        <f t="shared" si="31"/>
        <v>90575413.030000001</v>
      </c>
      <c r="N692" s="6">
        <f t="shared" si="32"/>
        <v>90575413.030000001</v>
      </c>
    </row>
    <row r="693" spans="1:14" x14ac:dyDescent="0.25">
      <c r="A693" s="11">
        <v>688</v>
      </c>
      <c r="B693" s="4" t="s">
        <v>685</v>
      </c>
      <c r="C693" s="4" t="s">
        <v>1681</v>
      </c>
      <c r="D693" s="5">
        <v>0</v>
      </c>
      <c r="E693" s="5">
        <v>17028097.699999999</v>
      </c>
      <c r="F693" s="5">
        <v>0</v>
      </c>
      <c r="G693" s="5">
        <v>0</v>
      </c>
      <c r="H693" s="5">
        <v>0</v>
      </c>
      <c r="I693" s="5">
        <v>6205696.3899999997</v>
      </c>
      <c r="J693" s="5">
        <v>0</v>
      </c>
      <c r="K693" s="5">
        <v>67166319.370000005</v>
      </c>
      <c r="L693" s="5">
        <f t="shared" si="30"/>
        <v>0</v>
      </c>
      <c r="M693" s="6">
        <f t="shared" si="31"/>
        <v>90400113.460000008</v>
      </c>
      <c r="N693" s="6">
        <f t="shared" si="32"/>
        <v>90400113.460000008</v>
      </c>
    </row>
    <row r="694" spans="1:14" x14ac:dyDescent="0.25">
      <c r="A694" s="11">
        <v>689</v>
      </c>
      <c r="B694" s="4" t="s">
        <v>686</v>
      </c>
      <c r="C694" s="4" t="s">
        <v>1682</v>
      </c>
      <c r="D694" s="5">
        <v>0</v>
      </c>
      <c r="E694" s="5">
        <v>33840830.689999998</v>
      </c>
      <c r="F694" s="5">
        <v>0</v>
      </c>
      <c r="G694" s="5">
        <v>661466.37</v>
      </c>
      <c r="H694" s="5">
        <v>0</v>
      </c>
      <c r="I694" s="5">
        <v>6412676.9900000002</v>
      </c>
      <c r="J694" s="5">
        <v>0</v>
      </c>
      <c r="K694" s="5">
        <v>49224926.200000003</v>
      </c>
      <c r="L694" s="5">
        <f t="shared" si="30"/>
        <v>0</v>
      </c>
      <c r="M694" s="6">
        <f t="shared" si="31"/>
        <v>90139900.25</v>
      </c>
      <c r="N694" s="6">
        <f t="shared" si="32"/>
        <v>90139900.25</v>
      </c>
    </row>
    <row r="695" spans="1:14" x14ac:dyDescent="0.25">
      <c r="A695" s="11">
        <v>690</v>
      </c>
      <c r="B695" s="4" t="s">
        <v>687</v>
      </c>
      <c r="C695" s="4" t="s">
        <v>1683</v>
      </c>
      <c r="D695" s="5">
        <v>22907.65</v>
      </c>
      <c r="E695" s="5">
        <v>14595153.050000001</v>
      </c>
      <c r="F695" s="5">
        <v>0</v>
      </c>
      <c r="G695" s="5">
        <v>144670.92000000001</v>
      </c>
      <c r="H695" s="5">
        <v>0</v>
      </c>
      <c r="I695" s="5">
        <v>3575029.74</v>
      </c>
      <c r="J695" s="5">
        <v>0</v>
      </c>
      <c r="K695" s="5">
        <v>71762116.549999997</v>
      </c>
      <c r="L695" s="5">
        <f t="shared" si="30"/>
        <v>22907.65</v>
      </c>
      <c r="M695" s="6">
        <f t="shared" si="31"/>
        <v>90076970.25999999</v>
      </c>
      <c r="N695" s="6">
        <f t="shared" si="32"/>
        <v>90099877.909999996</v>
      </c>
    </row>
    <row r="696" spans="1:14" x14ac:dyDescent="0.25">
      <c r="A696" s="11">
        <v>691</v>
      </c>
      <c r="B696" s="4" t="s">
        <v>688</v>
      </c>
      <c r="C696" s="4" t="s">
        <v>1684</v>
      </c>
      <c r="D696" s="5">
        <v>0</v>
      </c>
      <c r="E696" s="5">
        <v>25782592.48</v>
      </c>
      <c r="F696" s="5">
        <v>0</v>
      </c>
      <c r="G696" s="5">
        <v>388232.73</v>
      </c>
      <c r="H696" s="5">
        <v>0</v>
      </c>
      <c r="I696" s="5">
        <v>5266336.38</v>
      </c>
      <c r="J696" s="5">
        <v>0</v>
      </c>
      <c r="K696" s="5">
        <v>58493325.590000004</v>
      </c>
      <c r="L696" s="5">
        <f t="shared" si="30"/>
        <v>0</v>
      </c>
      <c r="M696" s="6">
        <f t="shared" si="31"/>
        <v>89930487.180000007</v>
      </c>
      <c r="N696" s="6">
        <f t="shared" si="32"/>
        <v>89930487.180000007</v>
      </c>
    </row>
    <row r="697" spans="1:14" x14ac:dyDescent="0.25">
      <c r="A697" s="11">
        <v>692</v>
      </c>
      <c r="B697" s="4" t="s">
        <v>689</v>
      </c>
      <c r="C697" s="4" t="s">
        <v>1685</v>
      </c>
      <c r="D697" s="5">
        <v>0</v>
      </c>
      <c r="E697" s="5">
        <v>16783914.5</v>
      </c>
      <c r="F697" s="5">
        <v>0</v>
      </c>
      <c r="G697" s="5">
        <v>2656953.09</v>
      </c>
      <c r="H697" s="5">
        <v>0</v>
      </c>
      <c r="I697" s="5">
        <v>570074.49</v>
      </c>
      <c r="J697" s="5">
        <v>0</v>
      </c>
      <c r="K697" s="5">
        <v>69665732.700000003</v>
      </c>
      <c r="L697" s="5">
        <f t="shared" si="30"/>
        <v>0</v>
      </c>
      <c r="M697" s="6">
        <f t="shared" si="31"/>
        <v>89676674.780000001</v>
      </c>
      <c r="N697" s="6">
        <f t="shared" si="32"/>
        <v>89676674.780000001</v>
      </c>
    </row>
    <row r="698" spans="1:14" x14ac:dyDescent="0.25">
      <c r="A698" s="11">
        <v>693</v>
      </c>
      <c r="B698" s="4" t="s">
        <v>690</v>
      </c>
      <c r="C698" s="4" t="s">
        <v>1686</v>
      </c>
      <c r="D698" s="5">
        <v>0</v>
      </c>
      <c r="E698" s="5">
        <v>19152605</v>
      </c>
      <c r="F698" s="5">
        <v>0</v>
      </c>
      <c r="G698" s="5">
        <v>174590.01</v>
      </c>
      <c r="H698" s="5">
        <v>0</v>
      </c>
      <c r="I698" s="5">
        <v>6424547.1200000001</v>
      </c>
      <c r="J698" s="5">
        <v>0</v>
      </c>
      <c r="K698" s="5">
        <v>63907876.369999997</v>
      </c>
      <c r="L698" s="5">
        <f t="shared" si="30"/>
        <v>0</v>
      </c>
      <c r="M698" s="6">
        <f t="shared" si="31"/>
        <v>89659618.5</v>
      </c>
      <c r="N698" s="6">
        <f t="shared" si="32"/>
        <v>89659618.5</v>
      </c>
    </row>
    <row r="699" spans="1:14" x14ac:dyDescent="0.25">
      <c r="A699" s="11">
        <v>694</v>
      </c>
      <c r="B699" s="4" t="s">
        <v>692</v>
      </c>
      <c r="C699" s="4" t="s">
        <v>1688</v>
      </c>
      <c r="D699" s="5">
        <v>0</v>
      </c>
      <c r="E699" s="5">
        <v>20015431.27</v>
      </c>
      <c r="F699" s="5">
        <v>0</v>
      </c>
      <c r="G699" s="5">
        <v>16710860.779999999</v>
      </c>
      <c r="H699" s="5">
        <v>0</v>
      </c>
      <c r="I699" s="5">
        <v>4973159.2</v>
      </c>
      <c r="J699" s="5">
        <v>0</v>
      </c>
      <c r="K699" s="5">
        <v>47929208.509999998</v>
      </c>
      <c r="L699" s="5">
        <f t="shared" si="30"/>
        <v>0</v>
      </c>
      <c r="M699" s="6">
        <f t="shared" si="31"/>
        <v>89628659.75999999</v>
      </c>
      <c r="N699" s="6">
        <f t="shared" si="32"/>
        <v>89628659.75999999</v>
      </c>
    </row>
    <row r="700" spans="1:14" x14ac:dyDescent="0.25">
      <c r="A700" s="11">
        <v>695</v>
      </c>
      <c r="B700" s="4" t="s">
        <v>693</v>
      </c>
      <c r="C700" s="4" t="s">
        <v>1689</v>
      </c>
      <c r="D700" s="5">
        <v>0</v>
      </c>
      <c r="E700" s="5">
        <v>0</v>
      </c>
      <c r="F700" s="5">
        <v>0</v>
      </c>
      <c r="G700" s="5">
        <v>0</v>
      </c>
      <c r="H700" s="5">
        <v>0</v>
      </c>
      <c r="I700" s="5">
        <v>0</v>
      </c>
      <c r="J700" s="5">
        <v>89441879.510000005</v>
      </c>
      <c r="K700" s="5">
        <v>0</v>
      </c>
      <c r="L700" s="5">
        <f t="shared" si="30"/>
        <v>89441879.510000005</v>
      </c>
      <c r="M700" s="6">
        <f t="shared" si="31"/>
        <v>0</v>
      </c>
      <c r="N700" s="6">
        <f t="shared" si="32"/>
        <v>89441879.510000005</v>
      </c>
    </row>
    <row r="701" spans="1:14" x14ac:dyDescent="0.25">
      <c r="A701" s="11">
        <v>696</v>
      </c>
      <c r="B701" s="4" t="s">
        <v>694</v>
      </c>
      <c r="C701" s="4" t="s">
        <v>1690</v>
      </c>
      <c r="D701" s="5">
        <v>0</v>
      </c>
      <c r="E701" s="5">
        <v>17410805.149999999</v>
      </c>
      <c r="F701" s="5">
        <v>0</v>
      </c>
      <c r="G701" s="5">
        <v>831172.3</v>
      </c>
      <c r="H701" s="5">
        <v>0</v>
      </c>
      <c r="I701" s="5">
        <v>2142716.42</v>
      </c>
      <c r="J701" s="5">
        <v>0</v>
      </c>
      <c r="K701" s="5">
        <v>68504514.25</v>
      </c>
      <c r="L701" s="5">
        <f t="shared" si="30"/>
        <v>0</v>
      </c>
      <c r="M701" s="6">
        <f t="shared" si="31"/>
        <v>88889208.120000005</v>
      </c>
      <c r="N701" s="6">
        <f t="shared" si="32"/>
        <v>88889208.120000005</v>
      </c>
    </row>
    <row r="702" spans="1:14" x14ac:dyDescent="0.25">
      <c r="A702" s="11">
        <v>697</v>
      </c>
      <c r="B702" s="4" t="s">
        <v>696</v>
      </c>
      <c r="C702" s="4" t="s">
        <v>1692</v>
      </c>
      <c r="D702" s="5">
        <v>0</v>
      </c>
      <c r="E702" s="5">
        <v>31396663.25</v>
      </c>
      <c r="F702" s="5">
        <v>0</v>
      </c>
      <c r="G702" s="5">
        <v>101926.36</v>
      </c>
      <c r="H702" s="5">
        <v>0</v>
      </c>
      <c r="I702" s="5">
        <v>6298117.7800000003</v>
      </c>
      <c r="J702" s="5">
        <v>4392126.7300000004</v>
      </c>
      <c r="K702" s="5">
        <v>46638087.799999997</v>
      </c>
      <c r="L702" s="5">
        <f t="shared" si="30"/>
        <v>4392126.7300000004</v>
      </c>
      <c r="M702" s="6">
        <f t="shared" si="31"/>
        <v>84434795.189999998</v>
      </c>
      <c r="N702" s="6">
        <f t="shared" si="32"/>
        <v>88826921.920000002</v>
      </c>
    </row>
    <row r="703" spans="1:14" x14ac:dyDescent="0.25">
      <c r="A703" s="11">
        <v>698</v>
      </c>
      <c r="B703" s="4" t="s">
        <v>695</v>
      </c>
      <c r="C703" s="4" t="s">
        <v>1691</v>
      </c>
      <c r="D703" s="5">
        <v>14841.48</v>
      </c>
      <c r="E703" s="5">
        <v>12546341.25</v>
      </c>
      <c r="F703" s="5">
        <v>29526.55</v>
      </c>
      <c r="G703" s="5">
        <v>232391.9</v>
      </c>
      <c r="H703" s="5">
        <v>3215.65</v>
      </c>
      <c r="I703" s="5">
        <v>2230706.7200000002</v>
      </c>
      <c r="J703" s="5">
        <v>2801420.03</v>
      </c>
      <c r="K703" s="5">
        <v>70962328.140000001</v>
      </c>
      <c r="L703" s="5">
        <f t="shared" si="30"/>
        <v>2849003.71</v>
      </c>
      <c r="M703" s="6">
        <f t="shared" si="31"/>
        <v>85971768.010000005</v>
      </c>
      <c r="N703" s="6">
        <f t="shared" si="32"/>
        <v>88820771.719999999</v>
      </c>
    </row>
    <row r="704" spans="1:14" x14ac:dyDescent="0.25">
      <c r="A704" s="11">
        <v>699</v>
      </c>
      <c r="B704" s="4" t="s">
        <v>697</v>
      </c>
      <c r="C704" s="4" t="s">
        <v>1693</v>
      </c>
      <c r="D704" s="5">
        <v>0</v>
      </c>
      <c r="E704" s="5">
        <v>11059470.189999999</v>
      </c>
      <c r="F704" s="5">
        <v>0</v>
      </c>
      <c r="G704" s="5">
        <v>2451661.0499999998</v>
      </c>
      <c r="H704" s="5">
        <v>0</v>
      </c>
      <c r="I704" s="5">
        <v>1369.95</v>
      </c>
      <c r="J704" s="5">
        <v>0</v>
      </c>
      <c r="K704" s="5">
        <v>75223899.310000002</v>
      </c>
      <c r="L704" s="5">
        <f t="shared" si="30"/>
        <v>0</v>
      </c>
      <c r="M704" s="6">
        <f t="shared" si="31"/>
        <v>88736400.5</v>
      </c>
      <c r="N704" s="6">
        <f t="shared" si="32"/>
        <v>88736400.5</v>
      </c>
    </row>
    <row r="705" spans="1:14" x14ac:dyDescent="0.25">
      <c r="A705" s="11">
        <v>700</v>
      </c>
      <c r="B705" s="4" t="s">
        <v>698</v>
      </c>
      <c r="C705" s="4" t="s">
        <v>1694</v>
      </c>
      <c r="D705" s="5">
        <v>0</v>
      </c>
      <c r="E705" s="5">
        <v>21250110.789999999</v>
      </c>
      <c r="F705" s="5">
        <v>0</v>
      </c>
      <c r="G705" s="5">
        <v>0</v>
      </c>
      <c r="H705" s="5">
        <v>0</v>
      </c>
      <c r="I705" s="5">
        <v>2120684.4300000002</v>
      </c>
      <c r="J705" s="5">
        <v>0</v>
      </c>
      <c r="K705" s="5">
        <v>65318285.130000003</v>
      </c>
      <c r="L705" s="5">
        <f t="shared" si="30"/>
        <v>0</v>
      </c>
      <c r="M705" s="6">
        <f t="shared" si="31"/>
        <v>88689080.349999994</v>
      </c>
      <c r="N705" s="6">
        <f t="shared" si="32"/>
        <v>88689080.349999994</v>
      </c>
    </row>
    <row r="706" spans="1:14" x14ac:dyDescent="0.25">
      <c r="A706" s="11">
        <v>701</v>
      </c>
      <c r="B706" s="4" t="s">
        <v>699</v>
      </c>
      <c r="C706" s="4" t="s">
        <v>1695</v>
      </c>
      <c r="D706" s="5">
        <v>21715541.350000001</v>
      </c>
      <c r="E706" s="5">
        <v>0</v>
      </c>
      <c r="F706" s="5">
        <v>256008.73</v>
      </c>
      <c r="G706" s="5">
        <v>0</v>
      </c>
      <c r="H706" s="5">
        <v>4561790.12</v>
      </c>
      <c r="I706" s="5">
        <v>0</v>
      </c>
      <c r="J706" s="5">
        <v>18368508.91</v>
      </c>
      <c r="K706" s="5">
        <v>43395752.020000003</v>
      </c>
      <c r="L706" s="5">
        <f t="shared" si="30"/>
        <v>44901849.109999999</v>
      </c>
      <c r="M706" s="6">
        <f t="shared" si="31"/>
        <v>43395752.020000003</v>
      </c>
      <c r="N706" s="6">
        <f t="shared" si="32"/>
        <v>88297601.129999995</v>
      </c>
    </row>
    <row r="707" spans="1:14" x14ac:dyDescent="0.25">
      <c r="A707" s="11">
        <v>702</v>
      </c>
      <c r="B707" s="4" t="s">
        <v>700</v>
      </c>
      <c r="C707" s="4" t="s">
        <v>1696</v>
      </c>
      <c r="D707" s="5">
        <v>0</v>
      </c>
      <c r="E707" s="5">
        <v>23692352.23</v>
      </c>
      <c r="F707" s="5">
        <v>0</v>
      </c>
      <c r="G707" s="5">
        <v>456528.19</v>
      </c>
      <c r="H707" s="5">
        <v>0</v>
      </c>
      <c r="I707" s="5">
        <v>4241847.4000000004</v>
      </c>
      <c r="J707" s="5">
        <v>2140725.2999999998</v>
      </c>
      <c r="K707" s="5">
        <v>57634489.659999996</v>
      </c>
      <c r="L707" s="5">
        <f t="shared" si="30"/>
        <v>2140725.2999999998</v>
      </c>
      <c r="M707" s="6">
        <f t="shared" si="31"/>
        <v>86025217.479999989</v>
      </c>
      <c r="N707" s="6">
        <f t="shared" si="32"/>
        <v>88165942.779999986</v>
      </c>
    </row>
    <row r="708" spans="1:14" x14ac:dyDescent="0.25">
      <c r="A708" s="11">
        <v>703</v>
      </c>
      <c r="B708" s="4" t="s">
        <v>702</v>
      </c>
      <c r="C708" s="4" t="s">
        <v>1698</v>
      </c>
      <c r="D708" s="5">
        <v>0</v>
      </c>
      <c r="E708" s="5">
        <v>22078224.710000001</v>
      </c>
      <c r="F708" s="5">
        <v>0</v>
      </c>
      <c r="G708" s="5">
        <v>814299.28</v>
      </c>
      <c r="H708" s="5">
        <v>0</v>
      </c>
      <c r="I708" s="5">
        <v>4358253.28</v>
      </c>
      <c r="J708" s="5">
        <v>0</v>
      </c>
      <c r="K708" s="5">
        <v>60789220.859999999</v>
      </c>
      <c r="L708" s="5">
        <f t="shared" si="30"/>
        <v>0</v>
      </c>
      <c r="M708" s="6">
        <f t="shared" si="31"/>
        <v>88039998.129999995</v>
      </c>
      <c r="N708" s="6">
        <f t="shared" si="32"/>
        <v>88039998.129999995</v>
      </c>
    </row>
    <row r="709" spans="1:14" x14ac:dyDescent="0.25">
      <c r="A709" s="11">
        <v>704</v>
      </c>
      <c r="B709" s="4" t="s">
        <v>701</v>
      </c>
      <c r="C709" s="4" t="s">
        <v>1697</v>
      </c>
      <c r="D709" s="5">
        <v>0</v>
      </c>
      <c r="E709" s="5">
        <v>16470781.59</v>
      </c>
      <c r="F709" s="5">
        <v>0</v>
      </c>
      <c r="G709" s="5">
        <v>10868119.75</v>
      </c>
      <c r="H709" s="5">
        <v>0</v>
      </c>
      <c r="I709" s="5">
        <v>6749528.7199999997</v>
      </c>
      <c r="J709" s="5">
        <v>0</v>
      </c>
      <c r="K709" s="5">
        <v>53949803.340000004</v>
      </c>
      <c r="L709" s="5">
        <f t="shared" si="30"/>
        <v>0</v>
      </c>
      <c r="M709" s="6">
        <f t="shared" si="31"/>
        <v>88038233.400000006</v>
      </c>
      <c r="N709" s="6">
        <f t="shared" si="32"/>
        <v>88038233.400000006</v>
      </c>
    </row>
    <row r="710" spans="1:14" x14ac:dyDescent="0.25">
      <c r="A710" s="11">
        <v>705</v>
      </c>
      <c r="B710" s="4" t="s">
        <v>703</v>
      </c>
      <c r="C710" s="4" t="s">
        <v>1699</v>
      </c>
      <c r="D710" s="5">
        <v>0</v>
      </c>
      <c r="E710" s="5">
        <v>10305025.85</v>
      </c>
      <c r="F710" s="5">
        <v>0</v>
      </c>
      <c r="G710" s="5">
        <v>4074448.7</v>
      </c>
      <c r="H710" s="5">
        <v>0</v>
      </c>
      <c r="I710" s="5">
        <v>5816892.6200000001</v>
      </c>
      <c r="J710" s="5">
        <v>26621114.629999999</v>
      </c>
      <c r="K710" s="5">
        <v>40891266.210000001</v>
      </c>
      <c r="L710" s="5">
        <f t="shared" ref="L710:L773" si="33">D710+F710+H710+J710</f>
        <v>26621114.629999999</v>
      </c>
      <c r="M710" s="6">
        <f t="shared" ref="M710:M773" si="34">E710+G710+I710+K710</f>
        <v>61087633.380000003</v>
      </c>
      <c r="N710" s="6">
        <f t="shared" ref="N710:N773" si="35">L710+M710</f>
        <v>87708748.010000005</v>
      </c>
    </row>
    <row r="711" spans="1:14" x14ac:dyDescent="0.25">
      <c r="A711" s="11">
        <v>706</v>
      </c>
      <c r="B711" s="4" t="s">
        <v>704</v>
      </c>
      <c r="C711" s="4" t="s">
        <v>1700</v>
      </c>
      <c r="D711" s="5">
        <v>13661303.310000001</v>
      </c>
      <c r="E711" s="5">
        <v>0</v>
      </c>
      <c r="F711" s="5">
        <v>174746.43</v>
      </c>
      <c r="G711" s="5">
        <v>0</v>
      </c>
      <c r="H711" s="5">
        <v>3693491.65</v>
      </c>
      <c r="I711" s="5">
        <v>0</v>
      </c>
      <c r="J711" s="5">
        <v>70069384.430000007</v>
      </c>
      <c r="K711" s="5">
        <v>0</v>
      </c>
      <c r="L711" s="5">
        <f t="shared" si="33"/>
        <v>87598925.820000008</v>
      </c>
      <c r="M711" s="6">
        <f t="shared" si="34"/>
        <v>0</v>
      </c>
      <c r="N711" s="6">
        <f t="shared" si="35"/>
        <v>87598925.820000008</v>
      </c>
    </row>
    <row r="712" spans="1:14" x14ac:dyDescent="0.25">
      <c r="A712" s="11">
        <v>707</v>
      </c>
      <c r="B712" s="4" t="s">
        <v>705</v>
      </c>
      <c r="C712" s="4" t="s">
        <v>1701</v>
      </c>
      <c r="D712" s="5">
        <v>10903808.890000001</v>
      </c>
      <c r="E712" s="5">
        <v>18363405.370000001</v>
      </c>
      <c r="F712" s="5">
        <v>0</v>
      </c>
      <c r="G712" s="5">
        <v>0</v>
      </c>
      <c r="H712" s="5">
        <v>1085986.98</v>
      </c>
      <c r="I712" s="5">
        <v>3851352.87</v>
      </c>
      <c r="J712" s="5">
        <v>0</v>
      </c>
      <c r="K712" s="5">
        <v>53378475.740000002</v>
      </c>
      <c r="L712" s="5">
        <f t="shared" si="33"/>
        <v>11989795.870000001</v>
      </c>
      <c r="M712" s="6">
        <f t="shared" si="34"/>
        <v>75593233.980000004</v>
      </c>
      <c r="N712" s="6">
        <f t="shared" si="35"/>
        <v>87583029.850000009</v>
      </c>
    </row>
    <row r="713" spans="1:14" x14ac:dyDescent="0.25">
      <c r="A713" s="11">
        <v>708</v>
      </c>
      <c r="B713" s="4" t="s">
        <v>706</v>
      </c>
      <c r="C713" s="4" t="s">
        <v>1702</v>
      </c>
      <c r="D713" s="5">
        <v>0</v>
      </c>
      <c r="E713" s="5">
        <v>16645249.48</v>
      </c>
      <c r="F713" s="5">
        <v>0</v>
      </c>
      <c r="G713" s="5">
        <v>24515.14</v>
      </c>
      <c r="H713" s="5">
        <v>0</v>
      </c>
      <c r="I713" s="5">
        <v>3722572.63</v>
      </c>
      <c r="J713" s="5">
        <v>0</v>
      </c>
      <c r="K713" s="5">
        <v>67059980.030000001</v>
      </c>
      <c r="L713" s="5">
        <f t="shared" si="33"/>
        <v>0</v>
      </c>
      <c r="M713" s="6">
        <f t="shared" si="34"/>
        <v>87452317.280000001</v>
      </c>
      <c r="N713" s="6">
        <f t="shared" si="35"/>
        <v>87452317.280000001</v>
      </c>
    </row>
    <row r="714" spans="1:14" x14ac:dyDescent="0.25">
      <c r="A714" s="11">
        <v>709</v>
      </c>
      <c r="B714" s="4" t="s">
        <v>708</v>
      </c>
      <c r="C714" s="4" t="s">
        <v>1704</v>
      </c>
      <c r="D714" s="5">
        <v>0</v>
      </c>
      <c r="E714" s="5">
        <v>20525310.550000001</v>
      </c>
      <c r="F714" s="5">
        <v>0</v>
      </c>
      <c r="G714" s="5">
        <v>3016947.2399999998</v>
      </c>
      <c r="H714" s="5">
        <v>0</v>
      </c>
      <c r="I714" s="5">
        <v>4586139.9399999995</v>
      </c>
      <c r="J714" s="5">
        <v>784196.34</v>
      </c>
      <c r="K714" s="5">
        <v>58423452.969999999</v>
      </c>
      <c r="L714" s="5">
        <f t="shared" si="33"/>
        <v>784196.34</v>
      </c>
      <c r="M714" s="6">
        <f t="shared" si="34"/>
        <v>86551850.699999988</v>
      </c>
      <c r="N714" s="6">
        <f t="shared" si="35"/>
        <v>87336047.039999992</v>
      </c>
    </row>
    <row r="715" spans="1:14" x14ac:dyDescent="0.25">
      <c r="A715" s="11">
        <v>710</v>
      </c>
      <c r="B715" s="4" t="s">
        <v>709</v>
      </c>
      <c r="C715" s="4" t="s">
        <v>1705</v>
      </c>
      <c r="D715" s="5">
        <v>5782403.7699999996</v>
      </c>
      <c r="E715" s="5">
        <v>9739736.1500000004</v>
      </c>
      <c r="F715" s="5">
        <v>889849.39</v>
      </c>
      <c r="G715" s="5">
        <v>0</v>
      </c>
      <c r="H715" s="5">
        <v>1160970.94</v>
      </c>
      <c r="I715" s="5">
        <v>2168489.13</v>
      </c>
      <c r="J715" s="5">
        <v>0</v>
      </c>
      <c r="K715" s="5">
        <v>67561016.920000002</v>
      </c>
      <c r="L715" s="5">
        <f t="shared" si="33"/>
        <v>7833224.0999999996</v>
      </c>
      <c r="M715" s="6">
        <f t="shared" si="34"/>
        <v>79469242.200000003</v>
      </c>
      <c r="N715" s="6">
        <f t="shared" si="35"/>
        <v>87302466.299999997</v>
      </c>
    </row>
    <row r="716" spans="1:14" x14ac:dyDescent="0.25">
      <c r="A716" s="11">
        <v>711</v>
      </c>
      <c r="B716" s="4" t="s">
        <v>707</v>
      </c>
      <c r="C716" s="4" t="s">
        <v>1703</v>
      </c>
      <c r="D716" s="5">
        <v>2494916.7000000002</v>
      </c>
      <c r="E716" s="5">
        <v>18994818.07</v>
      </c>
      <c r="F716" s="5">
        <v>0</v>
      </c>
      <c r="G716" s="5">
        <v>1173578.29</v>
      </c>
      <c r="H716" s="5">
        <v>653191.93999999994</v>
      </c>
      <c r="I716" s="5">
        <v>4281518.53</v>
      </c>
      <c r="J716" s="5">
        <v>31041503</v>
      </c>
      <c r="K716" s="5">
        <v>28602790.48</v>
      </c>
      <c r="L716" s="5">
        <f t="shared" si="33"/>
        <v>34189611.640000001</v>
      </c>
      <c r="M716" s="6">
        <f t="shared" si="34"/>
        <v>53052705.370000005</v>
      </c>
      <c r="N716" s="6">
        <f t="shared" si="35"/>
        <v>87242317.010000005</v>
      </c>
    </row>
    <row r="717" spans="1:14" x14ac:dyDescent="0.25">
      <c r="A717" s="11">
        <v>712</v>
      </c>
      <c r="B717" s="4" t="s">
        <v>710</v>
      </c>
      <c r="C717" s="4" t="s">
        <v>1706</v>
      </c>
      <c r="D717" s="5">
        <v>3627542.8</v>
      </c>
      <c r="E717" s="5">
        <v>12601637.83</v>
      </c>
      <c r="F717" s="5">
        <v>15976.99</v>
      </c>
      <c r="G717" s="5">
        <v>6185.07</v>
      </c>
      <c r="H717" s="5">
        <v>447426.57</v>
      </c>
      <c r="I717" s="5">
        <v>2132066.61</v>
      </c>
      <c r="J717" s="5">
        <v>0</v>
      </c>
      <c r="K717" s="5">
        <v>68205054.920000002</v>
      </c>
      <c r="L717" s="5">
        <f t="shared" si="33"/>
        <v>4090946.36</v>
      </c>
      <c r="M717" s="6">
        <f t="shared" si="34"/>
        <v>82944944.430000007</v>
      </c>
      <c r="N717" s="6">
        <f t="shared" si="35"/>
        <v>87035890.790000007</v>
      </c>
    </row>
    <row r="718" spans="1:14" x14ac:dyDescent="0.25">
      <c r="A718" s="11">
        <v>713</v>
      </c>
      <c r="B718" s="4" t="s">
        <v>711</v>
      </c>
      <c r="C718" s="4" t="s">
        <v>1707</v>
      </c>
      <c r="D718" s="5">
        <v>0</v>
      </c>
      <c r="E718" s="5">
        <v>264345.67</v>
      </c>
      <c r="F718" s="5">
        <v>0</v>
      </c>
      <c r="G718" s="5">
        <v>93557.89</v>
      </c>
      <c r="H718" s="5">
        <v>0</v>
      </c>
      <c r="I718" s="5">
        <v>3500889.73</v>
      </c>
      <c r="J718" s="5">
        <v>0</v>
      </c>
      <c r="K718" s="5">
        <v>83048256.290000007</v>
      </c>
      <c r="L718" s="5">
        <f t="shared" si="33"/>
        <v>0</v>
      </c>
      <c r="M718" s="6">
        <f t="shared" si="34"/>
        <v>86907049.580000013</v>
      </c>
      <c r="N718" s="6">
        <f t="shared" si="35"/>
        <v>86907049.580000013</v>
      </c>
    </row>
    <row r="719" spans="1:14" x14ac:dyDescent="0.25">
      <c r="A719" s="11">
        <v>714</v>
      </c>
      <c r="B719" s="4" t="s">
        <v>712</v>
      </c>
      <c r="C719" s="4" t="s">
        <v>1708</v>
      </c>
      <c r="D719" s="5">
        <v>0</v>
      </c>
      <c r="E719" s="5">
        <v>12555542.060000001</v>
      </c>
      <c r="F719" s="5">
        <v>0</v>
      </c>
      <c r="G719" s="5">
        <v>9641456.5999999996</v>
      </c>
      <c r="H719" s="5">
        <v>0</v>
      </c>
      <c r="I719" s="5">
        <v>2975173.53</v>
      </c>
      <c r="J719" s="5">
        <v>0</v>
      </c>
      <c r="K719" s="5">
        <v>61425448.75</v>
      </c>
      <c r="L719" s="5">
        <f t="shared" si="33"/>
        <v>0</v>
      </c>
      <c r="M719" s="6">
        <f t="shared" si="34"/>
        <v>86597620.939999998</v>
      </c>
      <c r="N719" s="6">
        <f t="shared" si="35"/>
        <v>86597620.939999998</v>
      </c>
    </row>
    <row r="720" spans="1:14" x14ac:dyDescent="0.25">
      <c r="A720" s="11">
        <v>715</v>
      </c>
      <c r="B720" s="4" t="s">
        <v>713</v>
      </c>
      <c r="C720" s="4" t="s">
        <v>1709</v>
      </c>
      <c r="D720" s="5">
        <v>0</v>
      </c>
      <c r="E720" s="5">
        <v>30273728.109999999</v>
      </c>
      <c r="F720" s="5">
        <v>0</v>
      </c>
      <c r="G720" s="5">
        <v>0</v>
      </c>
      <c r="H720" s="5">
        <v>0</v>
      </c>
      <c r="I720" s="5">
        <v>7151131.0599999996</v>
      </c>
      <c r="J720" s="5">
        <v>10805324.050000001</v>
      </c>
      <c r="K720" s="5">
        <v>38223861.890000001</v>
      </c>
      <c r="L720" s="5">
        <f t="shared" si="33"/>
        <v>10805324.050000001</v>
      </c>
      <c r="M720" s="6">
        <f t="shared" si="34"/>
        <v>75648721.060000002</v>
      </c>
      <c r="N720" s="6">
        <f t="shared" si="35"/>
        <v>86454045.109999999</v>
      </c>
    </row>
    <row r="721" spans="1:14" x14ac:dyDescent="0.25">
      <c r="A721" s="11">
        <v>716</v>
      </c>
      <c r="B721" s="4" t="s">
        <v>714</v>
      </c>
      <c r="C721" s="4" t="s">
        <v>1710</v>
      </c>
      <c r="D721" s="5">
        <v>0</v>
      </c>
      <c r="E721" s="5">
        <v>2726544.14</v>
      </c>
      <c r="F721" s="5">
        <v>0</v>
      </c>
      <c r="G721" s="5">
        <v>2679.97</v>
      </c>
      <c r="H721" s="5">
        <v>0</v>
      </c>
      <c r="I721" s="5">
        <v>6202881.7300000004</v>
      </c>
      <c r="J721" s="5">
        <v>18998.18</v>
      </c>
      <c r="K721" s="5">
        <v>77490457.849999994</v>
      </c>
      <c r="L721" s="5">
        <f t="shared" si="33"/>
        <v>18998.18</v>
      </c>
      <c r="M721" s="6">
        <f t="shared" si="34"/>
        <v>86422563.689999998</v>
      </c>
      <c r="N721" s="6">
        <f t="shared" si="35"/>
        <v>86441561.870000005</v>
      </c>
    </row>
    <row r="722" spans="1:14" x14ac:dyDescent="0.25">
      <c r="A722" s="11">
        <v>717</v>
      </c>
      <c r="B722" s="4" t="s">
        <v>715</v>
      </c>
      <c r="C722" s="4" t="s">
        <v>1711</v>
      </c>
      <c r="D722" s="5">
        <v>0</v>
      </c>
      <c r="E722" s="5">
        <v>7945430.2999999998</v>
      </c>
      <c r="F722" s="5">
        <v>0</v>
      </c>
      <c r="G722" s="5">
        <v>232344.42</v>
      </c>
      <c r="H722" s="5">
        <v>0</v>
      </c>
      <c r="I722" s="5">
        <v>2864265.35</v>
      </c>
      <c r="J722" s="5">
        <v>0</v>
      </c>
      <c r="K722" s="5">
        <v>75284573.430000007</v>
      </c>
      <c r="L722" s="5">
        <f t="shared" si="33"/>
        <v>0</v>
      </c>
      <c r="M722" s="6">
        <f t="shared" si="34"/>
        <v>86326613.5</v>
      </c>
      <c r="N722" s="6">
        <f t="shared" si="35"/>
        <v>86326613.5</v>
      </c>
    </row>
    <row r="723" spans="1:14" x14ac:dyDescent="0.25">
      <c r="A723" s="11">
        <v>718</v>
      </c>
      <c r="B723" s="4" t="s">
        <v>716</v>
      </c>
      <c r="C723" s="4" t="s">
        <v>1712</v>
      </c>
      <c r="D723" s="5">
        <v>0</v>
      </c>
      <c r="E723" s="5">
        <v>23959180.359999999</v>
      </c>
      <c r="F723" s="5">
        <v>0</v>
      </c>
      <c r="G723" s="5">
        <v>371209.24</v>
      </c>
      <c r="H723" s="5">
        <v>0</v>
      </c>
      <c r="I723" s="5">
        <v>4775788.24</v>
      </c>
      <c r="J723" s="5">
        <v>0</v>
      </c>
      <c r="K723" s="5">
        <v>57187207.810000002</v>
      </c>
      <c r="L723" s="5">
        <f t="shared" si="33"/>
        <v>0</v>
      </c>
      <c r="M723" s="6">
        <f t="shared" si="34"/>
        <v>86293385.650000006</v>
      </c>
      <c r="N723" s="6">
        <f t="shared" si="35"/>
        <v>86293385.650000006</v>
      </c>
    </row>
    <row r="724" spans="1:14" x14ac:dyDescent="0.25">
      <c r="A724" s="11">
        <v>719</v>
      </c>
      <c r="B724" s="4" t="s">
        <v>717</v>
      </c>
      <c r="C724" s="4" t="s">
        <v>1713</v>
      </c>
      <c r="D724" s="5">
        <v>0</v>
      </c>
      <c r="E724" s="5">
        <v>28351193.300000001</v>
      </c>
      <c r="F724" s="5">
        <v>0</v>
      </c>
      <c r="G724" s="5">
        <v>1722857.33</v>
      </c>
      <c r="H724" s="5">
        <v>0</v>
      </c>
      <c r="I724" s="5">
        <v>6200753.1299999999</v>
      </c>
      <c r="J724" s="5">
        <v>0</v>
      </c>
      <c r="K724" s="5">
        <v>49935380.109999999</v>
      </c>
      <c r="L724" s="5">
        <f t="shared" si="33"/>
        <v>0</v>
      </c>
      <c r="M724" s="6">
        <f t="shared" si="34"/>
        <v>86210183.870000005</v>
      </c>
      <c r="N724" s="6">
        <f t="shared" si="35"/>
        <v>86210183.870000005</v>
      </c>
    </row>
    <row r="725" spans="1:14" x14ac:dyDescent="0.25">
      <c r="A725" s="11">
        <v>720</v>
      </c>
      <c r="B725" s="4" t="s">
        <v>718</v>
      </c>
      <c r="C725" s="4" t="s">
        <v>1714</v>
      </c>
      <c r="D725" s="5">
        <v>0</v>
      </c>
      <c r="E725" s="5">
        <v>17540516.73</v>
      </c>
      <c r="F725" s="5">
        <v>0</v>
      </c>
      <c r="G725" s="5">
        <v>92894.04</v>
      </c>
      <c r="H725" s="5">
        <v>0</v>
      </c>
      <c r="I725" s="5">
        <v>5246504.49</v>
      </c>
      <c r="J725" s="5">
        <v>0</v>
      </c>
      <c r="K725" s="5">
        <v>63320730.240000002</v>
      </c>
      <c r="L725" s="5">
        <f t="shared" si="33"/>
        <v>0</v>
      </c>
      <c r="M725" s="6">
        <f t="shared" si="34"/>
        <v>86200645.5</v>
      </c>
      <c r="N725" s="6">
        <f t="shared" si="35"/>
        <v>86200645.5</v>
      </c>
    </row>
    <row r="726" spans="1:14" x14ac:dyDescent="0.25">
      <c r="A726" s="11">
        <v>721</v>
      </c>
      <c r="B726" s="4" t="s">
        <v>719</v>
      </c>
      <c r="C726" s="4" t="s">
        <v>1715</v>
      </c>
      <c r="D726" s="5">
        <v>0</v>
      </c>
      <c r="E726" s="5">
        <v>0</v>
      </c>
      <c r="F726" s="5">
        <v>0</v>
      </c>
      <c r="G726" s="5">
        <v>0</v>
      </c>
      <c r="H726" s="5">
        <v>0</v>
      </c>
      <c r="I726" s="5">
        <v>4001602.23</v>
      </c>
      <c r="J726" s="5">
        <v>0</v>
      </c>
      <c r="K726" s="5">
        <v>82114657.140000001</v>
      </c>
      <c r="L726" s="5">
        <f t="shared" si="33"/>
        <v>0</v>
      </c>
      <c r="M726" s="6">
        <f t="shared" si="34"/>
        <v>86116259.370000005</v>
      </c>
      <c r="N726" s="6">
        <f t="shared" si="35"/>
        <v>86116259.370000005</v>
      </c>
    </row>
    <row r="727" spans="1:14" x14ac:dyDescent="0.25">
      <c r="A727" s="11">
        <v>722</v>
      </c>
      <c r="B727" s="4" t="s">
        <v>720</v>
      </c>
      <c r="C727" s="4" t="s">
        <v>1716</v>
      </c>
      <c r="D727" s="5">
        <v>0</v>
      </c>
      <c r="E727" s="5">
        <v>2116437.94</v>
      </c>
      <c r="F727" s="5">
        <v>0</v>
      </c>
      <c r="G727" s="5">
        <v>2067218.32</v>
      </c>
      <c r="H727" s="5">
        <v>0</v>
      </c>
      <c r="I727" s="5">
        <v>615037.71</v>
      </c>
      <c r="J727" s="5">
        <v>0</v>
      </c>
      <c r="K727" s="5">
        <v>81201228.849999994</v>
      </c>
      <c r="L727" s="5">
        <f t="shared" si="33"/>
        <v>0</v>
      </c>
      <c r="M727" s="6">
        <f t="shared" si="34"/>
        <v>85999922.819999993</v>
      </c>
      <c r="N727" s="6">
        <f t="shared" si="35"/>
        <v>85999922.819999993</v>
      </c>
    </row>
    <row r="728" spans="1:14" x14ac:dyDescent="0.25">
      <c r="A728" s="11">
        <v>723</v>
      </c>
      <c r="B728" s="4" t="s">
        <v>721</v>
      </c>
      <c r="C728" s="4" t="s">
        <v>1717</v>
      </c>
      <c r="D728" s="5">
        <v>0</v>
      </c>
      <c r="E728" s="5">
        <v>20835265.329999998</v>
      </c>
      <c r="F728" s="5">
        <v>0</v>
      </c>
      <c r="G728" s="5">
        <v>28368.13</v>
      </c>
      <c r="H728" s="5">
        <v>0</v>
      </c>
      <c r="I728" s="5">
        <v>4665972.92</v>
      </c>
      <c r="J728" s="5">
        <v>0</v>
      </c>
      <c r="K728" s="5">
        <v>60395055.650000006</v>
      </c>
      <c r="L728" s="5">
        <f t="shared" si="33"/>
        <v>0</v>
      </c>
      <c r="M728" s="6">
        <f t="shared" si="34"/>
        <v>85924662.030000001</v>
      </c>
      <c r="N728" s="6">
        <f t="shared" si="35"/>
        <v>85924662.030000001</v>
      </c>
    </row>
    <row r="729" spans="1:14" x14ac:dyDescent="0.25">
      <c r="A729" s="11">
        <v>724</v>
      </c>
      <c r="B729" s="4" t="s">
        <v>722</v>
      </c>
      <c r="C729" s="4" t="s">
        <v>1718</v>
      </c>
      <c r="D729" s="5">
        <v>0</v>
      </c>
      <c r="E729" s="5">
        <v>0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85747494.469999999</v>
      </c>
      <c r="L729" s="5">
        <f t="shared" si="33"/>
        <v>0</v>
      </c>
      <c r="M729" s="6">
        <f t="shared" si="34"/>
        <v>85747494.469999999</v>
      </c>
      <c r="N729" s="6">
        <f t="shared" si="35"/>
        <v>85747494.469999999</v>
      </c>
    </row>
    <row r="730" spans="1:14" x14ac:dyDescent="0.25">
      <c r="A730" s="11">
        <v>725</v>
      </c>
      <c r="B730" s="4" t="s">
        <v>723</v>
      </c>
      <c r="C730" s="4" t="s">
        <v>1719</v>
      </c>
      <c r="D730" s="5">
        <v>0</v>
      </c>
      <c r="E730" s="5">
        <v>10343751.800000001</v>
      </c>
      <c r="F730" s="5">
        <v>0</v>
      </c>
      <c r="G730" s="5">
        <v>0</v>
      </c>
      <c r="H730" s="5">
        <v>0</v>
      </c>
      <c r="I730" s="5">
        <v>2200963.4700000002</v>
      </c>
      <c r="J730" s="5">
        <v>0</v>
      </c>
      <c r="K730" s="5">
        <v>73079579.760000005</v>
      </c>
      <c r="L730" s="5">
        <f t="shared" si="33"/>
        <v>0</v>
      </c>
      <c r="M730" s="6">
        <f t="shared" si="34"/>
        <v>85624295.030000001</v>
      </c>
      <c r="N730" s="6">
        <f t="shared" si="35"/>
        <v>85624295.030000001</v>
      </c>
    </row>
    <row r="731" spans="1:14" x14ac:dyDescent="0.25">
      <c r="A731" s="11">
        <v>726</v>
      </c>
      <c r="B731" s="4" t="s">
        <v>724</v>
      </c>
      <c r="C731" s="4" t="s">
        <v>1720</v>
      </c>
      <c r="D731" s="5">
        <v>0</v>
      </c>
      <c r="E731" s="5">
        <v>18235774.75</v>
      </c>
      <c r="F731" s="5">
        <v>0</v>
      </c>
      <c r="G731" s="5">
        <v>365162.68</v>
      </c>
      <c r="H731" s="5">
        <v>0</v>
      </c>
      <c r="I731" s="5">
        <v>4378986.43</v>
      </c>
      <c r="J731" s="5">
        <v>0</v>
      </c>
      <c r="K731" s="5">
        <v>62450554.240000002</v>
      </c>
      <c r="L731" s="5">
        <f t="shared" si="33"/>
        <v>0</v>
      </c>
      <c r="M731" s="6">
        <f t="shared" si="34"/>
        <v>85430478.099999994</v>
      </c>
      <c r="N731" s="6">
        <f t="shared" si="35"/>
        <v>85430478.099999994</v>
      </c>
    </row>
    <row r="732" spans="1:14" x14ac:dyDescent="0.25">
      <c r="A732" s="11">
        <v>727</v>
      </c>
      <c r="B732" s="4" t="s">
        <v>726</v>
      </c>
      <c r="C732" s="4" t="s">
        <v>1722</v>
      </c>
      <c r="D732" s="5">
        <v>0</v>
      </c>
      <c r="E732" s="5">
        <v>0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85385410.719999999</v>
      </c>
      <c r="L732" s="5">
        <f t="shared" si="33"/>
        <v>0</v>
      </c>
      <c r="M732" s="6">
        <f t="shared" si="34"/>
        <v>85385410.719999999</v>
      </c>
      <c r="N732" s="6">
        <f t="shared" si="35"/>
        <v>85385410.719999999</v>
      </c>
    </row>
    <row r="733" spans="1:14" x14ac:dyDescent="0.25">
      <c r="A733" s="11">
        <v>728</v>
      </c>
      <c r="B733" s="4" t="s">
        <v>725</v>
      </c>
      <c r="C733" s="4" t="s">
        <v>1721</v>
      </c>
      <c r="D733" s="5">
        <v>0</v>
      </c>
      <c r="E733" s="5">
        <v>11349241.65</v>
      </c>
      <c r="F733" s="5">
        <v>0</v>
      </c>
      <c r="G733" s="5">
        <v>0</v>
      </c>
      <c r="H733" s="5">
        <v>0</v>
      </c>
      <c r="I733" s="5">
        <v>3109233.89</v>
      </c>
      <c r="J733" s="5">
        <v>0</v>
      </c>
      <c r="K733" s="5">
        <v>70786756.729999989</v>
      </c>
      <c r="L733" s="5">
        <f t="shared" si="33"/>
        <v>0</v>
      </c>
      <c r="M733" s="6">
        <f t="shared" si="34"/>
        <v>85245232.269999996</v>
      </c>
      <c r="N733" s="6">
        <f t="shared" si="35"/>
        <v>85245232.269999996</v>
      </c>
    </row>
    <row r="734" spans="1:14" x14ac:dyDescent="0.25">
      <c r="A734" s="11">
        <v>729</v>
      </c>
      <c r="B734" s="4" t="s">
        <v>727</v>
      </c>
      <c r="C734" s="4" t="s">
        <v>1723</v>
      </c>
      <c r="D734" s="5">
        <v>0</v>
      </c>
      <c r="E734" s="5">
        <v>3432144.27</v>
      </c>
      <c r="F734" s="5">
        <v>0</v>
      </c>
      <c r="G734" s="5">
        <v>3957933.61</v>
      </c>
      <c r="H734" s="5">
        <v>0</v>
      </c>
      <c r="I734" s="5">
        <v>517108.42</v>
      </c>
      <c r="J734" s="5">
        <v>8814239.8000000007</v>
      </c>
      <c r="K734" s="5">
        <v>68287740.730000004</v>
      </c>
      <c r="L734" s="5">
        <f t="shared" si="33"/>
        <v>8814239.8000000007</v>
      </c>
      <c r="M734" s="6">
        <f t="shared" si="34"/>
        <v>76194927.030000001</v>
      </c>
      <c r="N734" s="6">
        <f t="shared" si="35"/>
        <v>85009166.829999998</v>
      </c>
    </row>
    <row r="735" spans="1:14" x14ac:dyDescent="0.25">
      <c r="A735" s="11">
        <v>730</v>
      </c>
      <c r="B735" s="4" t="s">
        <v>728</v>
      </c>
      <c r="C735" s="4" t="s">
        <v>1724</v>
      </c>
      <c r="D735" s="5">
        <v>0</v>
      </c>
      <c r="E735" s="5">
        <v>27987044.329999998</v>
      </c>
      <c r="F735" s="5">
        <v>0</v>
      </c>
      <c r="G735" s="5">
        <v>651752.39</v>
      </c>
      <c r="H735" s="5">
        <v>0</v>
      </c>
      <c r="I735" s="5">
        <v>6882529.1799999997</v>
      </c>
      <c r="J735" s="5">
        <v>2544081.2400000002</v>
      </c>
      <c r="K735" s="5">
        <v>46484695.689999998</v>
      </c>
      <c r="L735" s="5">
        <f t="shared" si="33"/>
        <v>2544081.2400000002</v>
      </c>
      <c r="M735" s="6">
        <f t="shared" si="34"/>
        <v>82006021.590000004</v>
      </c>
      <c r="N735" s="6">
        <f t="shared" si="35"/>
        <v>84550102.829999998</v>
      </c>
    </row>
    <row r="736" spans="1:14" x14ac:dyDescent="0.25">
      <c r="A736" s="11">
        <v>731</v>
      </c>
      <c r="B736" s="4" t="s">
        <v>729</v>
      </c>
      <c r="C736" s="4" t="s">
        <v>1725</v>
      </c>
      <c r="D736" s="5">
        <v>0</v>
      </c>
      <c r="E736" s="5">
        <v>11088742.01</v>
      </c>
      <c r="F736" s="5">
        <v>0</v>
      </c>
      <c r="G736" s="5">
        <v>12970073.210000001</v>
      </c>
      <c r="H736" s="5">
        <v>0</v>
      </c>
      <c r="I736" s="5">
        <v>3428325.47</v>
      </c>
      <c r="J736" s="5">
        <v>0</v>
      </c>
      <c r="K736" s="5">
        <v>57018342.049999997</v>
      </c>
      <c r="L736" s="5">
        <f t="shared" si="33"/>
        <v>0</v>
      </c>
      <c r="M736" s="6">
        <f t="shared" si="34"/>
        <v>84505482.739999995</v>
      </c>
      <c r="N736" s="6">
        <f t="shared" si="35"/>
        <v>84505482.739999995</v>
      </c>
    </row>
    <row r="737" spans="1:14" x14ac:dyDescent="0.25">
      <c r="A737" s="11">
        <v>732</v>
      </c>
      <c r="B737" s="4" t="s">
        <v>730</v>
      </c>
      <c r="C737" s="4" t="s">
        <v>1726</v>
      </c>
      <c r="D737" s="5">
        <v>5226631.55</v>
      </c>
      <c r="E737" s="5">
        <v>8806152.6899999995</v>
      </c>
      <c r="F737" s="5">
        <v>279172.90000000002</v>
      </c>
      <c r="G737" s="5">
        <v>31806.3</v>
      </c>
      <c r="H737" s="5">
        <v>20781.7</v>
      </c>
      <c r="I737" s="5">
        <v>546680.31000000006</v>
      </c>
      <c r="J737" s="5">
        <v>13426939.470000001</v>
      </c>
      <c r="K737" s="5">
        <v>56137556.730000004</v>
      </c>
      <c r="L737" s="5">
        <f t="shared" si="33"/>
        <v>18953525.620000001</v>
      </c>
      <c r="M737" s="6">
        <f t="shared" si="34"/>
        <v>65522196.030000001</v>
      </c>
      <c r="N737" s="6">
        <f t="shared" si="35"/>
        <v>84475721.650000006</v>
      </c>
    </row>
    <row r="738" spans="1:14" x14ac:dyDescent="0.25">
      <c r="A738" s="11">
        <v>733</v>
      </c>
      <c r="B738" s="4" t="s">
        <v>731</v>
      </c>
      <c r="C738" s="4" t="s">
        <v>1727</v>
      </c>
      <c r="D738" s="5">
        <v>0</v>
      </c>
      <c r="E738" s="5">
        <v>20090132.030000001</v>
      </c>
      <c r="F738" s="5">
        <v>0</v>
      </c>
      <c r="G738" s="5">
        <v>1624556.23</v>
      </c>
      <c r="H738" s="5">
        <v>0</v>
      </c>
      <c r="I738" s="5">
        <v>3903135.9899999998</v>
      </c>
      <c r="J738" s="5">
        <v>0</v>
      </c>
      <c r="K738" s="5">
        <v>58723489.219999999</v>
      </c>
      <c r="L738" s="5">
        <f t="shared" si="33"/>
        <v>0</v>
      </c>
      <c r="M738" s="6">
        <f t="shared" si="34"/>
        <v>84341313.469999999</v>
      </c>
      <c r="N738" s="6">
        <f t="shared" si="35"/>
        <v>84341313.469999999</v>
      </c>
    </row>
    <row r="739" spans="1:14" x14ac:dyDescent="0.25">
      <c r="A739" s="11">
        <v>734</v>
      </c>
      <c r="B739" s="4" t="s">
        <v>732</v>
      </c>
      <c r="C739" s="4" t="s">
        <v>1728</v>
      </c>
      <c r="D739" s="5">
        <v>0</v>
      </c>
      <c r="E739" s="5">
        <v>0</v>
      </c>
      <c r="F739" s="5">
        <v>0</v>
      </c>
      <c r="G739" s="5">
        <v>0</v>
      </c>
      <c r="H739" s="5">
        <v>0</v>
      </c>
      <c r="I739" s="5">
        <v>0</v>
      </c>
      <c r="J739" s="5">
        <v>0</v>
      </c>
      <c r="K739" s="5">
        <v>84256227.950000003</v>
      </c>
      <c r="L739" s="5">
        <f t="shared" si="33"/>
        <v>0</v>
      </c>
      <c r="M739" s="6">
        <f t="shared" si="34"/>
        <v>84256227.950000003</v>
      </c>
      <c r="N739" s="6">
        <f t="shared" si="35"/>
        <v>84256227.950000003</v>
      </c>
    </row>
    <row r="740" spans="1:14" x14ac:dyDescent="0.25">
      <c r="A740" s="11">
        <v>735</v>
      </c>
      <c r="B740" s="4" t="s">
        <v>734</v>
      </c>
      <c r="C740" s="4" t="s">
        <v>1730</v>
      </c>
      <c r="D740" s="5">
        <v>0</v>
      </c>
      <c r="E740" s="5">
        <v>11965160.109999999</v>
      </c>
      <c r="F740" s="5">
        <v>0</v>
      </c>
      <c r="G740" s="5">
        <v>970330.25</v>
      </c>
      <c r="H740" s="5">
        <v>0</v>
      </c>
      <c r="I740" s="5">
        <v>2288716.23</v>
      </c>
      <c r="J740" s="5">
        <v>0</v>
      </c>
      <c r="K740" s="5">
        <v>68835873.099999994</v>
      </c>
      <c r="L740" s="5">
        <f t="shared" si="33"/>
        <v>0</v>
      </c>
      <c r="M740" s="6">
        <f t="shared" si="34"/>
        <v>84060079.689999998</v>
      </c>
      <c r="N740" s="6">
        <f t="shared" si="35"/>
        <v>84060079.689999998</v>
      </c>
    </row>
    <row r="741" spans="1:14" x14ac:dyDescent="0.25">
      <c r="A741" s="11">
        <v>736</v>
      </c>
      <c r="B741" s="4" t="s">
        <v>737</v>
      </c>
      <c r="C741" s="4" t="s">
        <v>1733</v>
      </c>
      <c r="D741" s="5">
        <v>0</v>
      </c>
      <c r="E741" s="5">
        <v>0</v>
      </c>
      <c r="F741" s="5">
        <v>0</v>
      </c>
      <c r="G741" s="5">
        <v>0</v>
      </c>
      <c r="H741" s="5">
        <v>0</v>
      </c>
      <c r="I741" s="5">
        <v>0</v>
      </c>
      <c r="J741" s="5">
        <v>0</v>
      </c>
      <c r="K741" s="5">
        <v>83898020.989999995</v>
      </c>
      <c r="L741" s="5">
        <f t="shared" si="33"/>
        <v>0</v>
      </c>
      <c r="M741" s="6">
        <f t="shared" si="34"/>
        <v>83898020.989999995</v>
      </c>
      <c r="N741" s="6">
        <f t="shared" si="35"/>
        <v>83898020.989999995</v>
      </c>
    </row>
    <row r="742" spans="1:14" x14ac:dyDescent="0.25">
      <c r="A742" s="11">
        <v>737</v>
      </c>
      <c r="B742" s="4" t="s">
        <v>735</v>
      </c>
      <c r="C742" s="4" t="s">
        <v>1731</v>
      </c>
      <c r="D742" s="5">
        <v>0</v>
      </c>
      <c r="E742" s="5">
        <v>28217398.190000001</v>
      </c>
      <c r="F742" s="5">
        <v>0</v>
      </c>
      <c r="G742" s="5">
        <v>593415.72</v>
      </c>
      <c r="H742" s="5">
        <v>0</v>
      </c>
      <c r="I742" s="5">
        <v>6129692.4699999997</v>
      </c>
      <c r="J742" s="5">
        <v>0</v>
      </c>
      <c r="K742" s="5">
        <v>48919058.489999995</v>
      </c>
      <c r="L742" s="5">
        <f t="shared" si="33"/>
        <v>0</v>
      </c>
      <c r="M742" s="6">
        <f t="shared" si="34"/>
        <v>83859564.870000005</v>
      </c>
      <c r="N742" s="6">
        <f t="shared" si="35"/>
        <v>83859564.870000005</v>
      </c>
    </row>
    <row r="743" spans="1:14" x14ac:dyDescent="0.25">
      <c r="A743" s="11">
        <v>738</v>
      </c>
      <c r="B743" s="4" t="s">
        <v>736</v>
      </c>
      <c r="C743" s="4" t="s">
        <v>1732</v>
      </c>
      <c r="D743" s="5">
        <v>0</v>
      </c>
      <c r="E743" s="5">
        <v>11930286.5</v>
      </c>
      <c r="F743" s="5">
        <v>0</v>
      </c>
      <c r="G743" s="5">
        <v>2065044.39</v>
      </c>
      <c r="H743" s="5">
        <v>0</v>
      </c>
      <c r="I743" s="5">
        <v>2568609.75</v>
      </c>
      <c r="J743" s="5">
        <v>0</v>
      </c>
      <c r="K743" s="5">
        <v>67263561.069999993</v>
      </c>
      <c r="L743" s="5">
        <f t="shared" si="33"/>
        <v>0</v>
      </c>
      <c r="M743" s="6">
        <f t="shared" si="34"/>
        <v>83827501.709999993</v>
      </c>
      <c r="N743" s="6">
        <f t="shared" si="35"/>
        <v>83827501.709999993</v>
      </c>
    </row>
    <row r="744" spans="1:14" x14ac:dyDescent="0.25">
      <c r="A744" s="11">
        <v>739</v>
      </c>
      <c r="B744" s="4" t="s">
        <v>738</v>
      </c>
      <c r="C744" s="4" t="s">
        <v>1734</v>
      </c>
      <c r="D744" s="5">
        <v>0</v>
      </c>
      <c r="E744" s="5">
        <v>25477108.32</v>
      </c>
      <c r="F744" s="5">
        <v>0</v>
      </c>
      <c r="G744" s="5">
        <v>1851779.66</v>
      </c>
      <c r="H744" s="5">
        <v>0</v>
      </c>
      <c r="I744" s="5">
        <v>6426233.6500000004</v>
      </c>
      <c r="J744" s="5">
        <v>0</v>
      </c>
      <c r="K744" s="5">
        <v>49661219.700000003</v>
      </c>
      <c r="L744" s="5">
        <f t="shared" si="33"/>
        <v>0</v>
      </c>
      <c r="M744" s="6">
        <f t="shared" si="34"/>
        <v>83416341.330000013</v>
      </c>
      <c r="N744" s="6">
        <f t="shared" si="35"/>
        <v>83416341.330000013</v>
      </c>
    </row>
    <row r="745" spans="1:14" x14ac:dyDescent="0.25">
      <c r="A745" s="11">
        <v>740</v>
      </c>
      <c r="B745" s="4" t="s">
        <v>740</v>
      </c>
      <c r="C745" s="4" t="s">
        <v>1736</v>
      </c>
      <c r="D745" s="5">
        <v>0</v>
      </c>
      <c r="E745" s="5">
        <v>14362377.98</v>
      </c>
      <c r="F745" s="5">
        <v>0</v>
      </c>
      <c r="G745" s="5">
        <v>2416683.16</v>
      </c>
      <c r="H745" s="5">
        <v>0</v>
      </c>
      <c r="I745" s="5">
        <v>3524687.62</v>
      </c>
      <c r="J745" s="5">
        <v>0</v>
      </c>
      <c r="K745" s="5">
        <v>62935290.350000001</v>
      </c>
      <c r="L745" s="5">
        <f t="shared" si="33"/>
        <v>0</v>
      </c>
      <c r="M745" s="6">
        <f t="shared" si="34"/>
        <v>83239039.109999999</v>
      </c>
      <c r="N745" s="6">
        <f t="shared" si="35"/>
        <v>83239039.109999999</v>
      </c>
    </row>
    <row r="746" spans="1:14" x14ac:dyDescent="0.25">
      <c r="A746" s="11">
        <v>741</v>
      </c>
      <c r="B746" s="4" t="s">
        <v>739</v>
      </c>
      <c r="C746" s="4" t="s">
        <v>1735</v>
      </c>
      <c r="D746" s="5">
        <v>0</v>
      </c>
      <c r="E746" s="5">
        <v>20856427.710000001</v>
      </c>
      <c r="F746" s="5">
        <v>0</v>
      </c>
      <c r="G746" s="5">
        <v>247480.68</v>
      </c>
      <c r="H746" s="5">
        <v>0</v>
      </c>
      <c r="I746" s="5">
        <v>4131404.27</v>
      </c>
      <c r="J746" s="5">
        <v>0</v>
      </c>
      <c r="K746" s="5">
        <v>57993335.590000004</v>
      </c>
      <c r="L746" s="5">
        <f t="shared" si="33"/>
        <v>0</v>
      </c>
      <c r="M746" s="6">
        <f t="shared" si="34"/>
        <v>83228648.25</v>
      </c>
      <c r="N746" s="6">
        <f t="shared" si="35"/>
        <v>83228648.25</v>
      </c>
    </row>
    <row r="747" spans="1:14" x14ac:dyDescent="0.25">
      <c r="A747" s="11">
        <v>742</v>
      </c>
      <c r="B747" s="4" t="s">
        <v>559</v>
      </c>
      <c r="C747" s="4" t="s">
        <v>1557</v>
      </c>
      <c r="D747" s="5">
        <v>14983181.470000001</v>
      </c>
      <c r="E747" s="5">
        <v>11925930.99</v>
      </c>
      <c r="F747" s="5">
        <v>0</v>
      </c>
      <c r="G747" s="5">
        <v>0</v>
      </c>
      <c r="H747" s="5">
        <v>0</v>
      </c>
      <c r="I747" s="5">
        <v>345632.08</v>
      </c>
      <c r="J747" s="5">
        <v>55725733.020000003</v>
      </c>
      <c r="K747" s="5">
        <v>0</v>
      </c>
      <c r="L747" s="5">
        <f t="shared" si="33"/>
        <v>70708914.49000001</v>
      </c>
      <c r="M747" s="6">
        <f t="shared" si="34"/>
        <v>12271563.07</v>
      </c>
      <c r="N747" s="6">
        <f t="shared" si="35"/>
        <v>82980477.560000002</v>
      </c>
    </row>
    <row r="748" spans="1:14" x14ac:dyDescent="0.25">
      <c r="A748" s="11">
        <v>743</v>
      </c>
      <c r="B748" s="4" t="s">
        <v>741</v>
      </c>
      <c r="C748" s="4" t="s">
        <v>1737</v>
      </c>
      <c r="D748" s="5">
        <v>0</v>
      </c>
      <c r="E748" s="5">
        <v>26931432.73</v>
      </c>
      <c r="F748" s="5">
        <v>0</v>
      </c>
      <c r="G748" s="5">
        <v>114222.91</v>
      </c>
      <c r="H748" s="5">
        <v>0</v>
      </c>
      <c r="I748" s="5">
        <v>4057110.46</v>
      </c>
      <c r="J748" s="5">
        <v>0</v>
      </c>
      <c r="K748" s="5">
        <v>51688264.129999995</v>
      </c>
      <c r="L748" s="5">
        <f t="shared" si="33"/>
        <v>0</v>
      </c>
      <c r="M748" s="6">
        <f t="shared" si="34"/>
        <v>82791030.229999989</v>
      </c>
      <c r="N748" s="6">
        <f t="shared" si="35"/>
        <v>82791030.229999989</v>
      </c>
    </row>
    <row r="749" spans="1:14" x14ac:dyDescent="0.25">
      <c r="A749" s="11">
        <v>744</v>
      </c>
      <c r="B749" s="4" t="s">
        <v>742</v>
      </c>
      <c r="C749" s="4" t="s">
        <v>1738</v>
      </c>
      <c r="D749" s="5">
        <v>0</v>
      </c>
      <c r="E749" s="5">
        <v>23646025.359999999</v>
      </c>
      <c r="F749" s="5">
        <v>0</v>
      </c>
      <c r="G749" s="5">
        <v>1749383.7</v>
      </c>
      <c r="H749" s="5">
        <v>0</v>
      </c>
      <c r="I749" s="5">
        <v>4970044.17</v>
      </c>
      <c r="J749" s="5">
        <v>926875.05</v>
      </c>
      <c r="K749" s="5">
        <v>51448966.420000002</v>
      </c>
      <c r="L749" s="5">
        <f t="shared" si="33"/>
        <v>926875.05</v>
      </c>
      <c r="M749" s="6">
        <f t="shared" si="34"/>
        <v>81814419.650000006</v>
      </c>
      <c r="N749" s="6">
        <f t="shared" si="35"/>
        <v>82741294.700000003</v>
      </c>
    </row>
    <row r="750" spans="1:14" x14ac:dyDescent="0.25">
      <c r="A750" s="11">
        <v>745</v>
      </c>
      <c r="B750" s="4" t="s">
        <v>743</v>
      </c>
      <c r="C750" s="4" t="s">
        <v>1739</v>
      </c>
      <c r="D750" s="5">
        <v>0</v>
      </c>
      <c r="E750" s="5">
        <v>18324397.890000001</v>
      </c>
      <c r="F750" s="5">
        <v>0</v>
      </c>
      <c r="G750" s="5">
        <v>3091369.11</v>
      </c>
      <c r="H750" s="5">
        <v>0</v>
      </c>
      <c r="I750" s="5">
        <v>5654719.5300000003</v>
      </c>
      <c r="J750" s="5">
        <v>1056996.76</v>
      </c>
      <c r="K750" s="5">
        <v>54400217.700000003</v>
      </c>
      <c r="L750" s="5">
        <f t="shared" si="33"/>
        <v>1056996.76</v>
      </c>
      <c r="M750" s="6">
        <f t="shared" si="34"/>
        <v>81470704.230000004</v>
      </c>
      <c r="N750" s="6">
        <f t="shared" si="35"/>
        <v>82527700.99000001</v>
      </c>
    </row>
    <row r="751" spans="1:14" x14ac:dyDescent="0.25">
      <c r="A751" s="11">
        <v>746</v>
      </c>
      <c r="B751" s="4" t="s">
        <v>745</v>
      </c>
      <c r="C751" s="4" t="s">
        <v>1741</v>
      </c>
      <c r="D751" s="5">
        <v>0</v>
      </c>
      <c r="E751" s="5">
        <v>14183644.27</v>
      </c>
      <c r="F751" s="5">
        <v>0</v>
      </c>
      <c r="G751" s="5">
        <v>5086932.08</v>
      </c>
      <c r="H751" s="5">
        <v>0</v>
      </c>
      <c r="I751" s="5">
        <v>3073122.28</v>
      </c>
      <c r="J751" s="5">
        <v>0</v>
      </c>
      <c r="K751" s="5">
        <v>60083118.060000002</v>
      </c>
      <c r="L751" s="5">
        <f t="shared" si="33"/>
        <v>0</v>
      </c>
      <c r="M751" s="6">
        <f t="shared" si="34"/>
        <v>82426816.689999998</v>
      </c>
      <c r="N751" s="6">
        <f t="shared" si="35"/>
        <v>82426816.689999998</v>
      </c>
    </row>
    <row r="752" spans="1:14" x14ac:dyDescent="0.25">
      <c r="A752" s="11">
        <v>747</v>
      </c>
      <c r="B752" s="4" t="s">
        <v>744</v>
      </c>
      <c r="C752" s="4" t="s">
        <v>1740</v>
      </c>
      <c r="D752" s="5">
        <v>0</v>
      </c>
      <c r="E752" s="5">
        <v>0</v>
      </c>
      <c r="F752" s="5">
        <v>0</v>
      </c>
      <c r="G752" s="5">
        <v>0</v>
      </c>
      <c r="H752" s="5">
        <v>0</v>
      </c>
      <c r="I752" s="5">
        <v>0</v>
      </c>
      <c r="J752" s="5">
        <v>0</v>
      </c>
      <c r="K752" s="5">
        <v>82315473.819999993</v>
      </c>
      <c r="L752" s="5">
        <f t="shared" si="33"/>
        <v>0</v>
      </c>
      <c r="M752" s="6">
        <f t="shared" si="34"/>
        <v>82315473.819999993</v>
      </c>
      <c r="N752" s="6">
        <f t="shared" si="35"/>
        <v>82315473.819999993</v>
      </c>
    </row>
    <row r="753" spans="1:14" x14ac:dyDescent="0.25">
      <c r="A753" s="11">
        <v>748</v>
      </c>
      <c r="B753" s="4" t="s">
        <v>747</v>
      </c>
      <c r="C753" s="4" t="s">
        <v>1743</v>
      </c>
      <c r="D753" s="5">
        <v>0</v>
      </c>
      <c r="E753" s="5">
        <v>9197515.6899999995</v>
      </c>
      <c r="F753" s="5">
        <v>338158.09</v>
      </c>
      <c r="G753" s="5">
        <v>4710944.4000000004</v>
      </c>
      <c r="H753" s="5">
        <v>793835.8</v>
      </c>
      <c r="I753" s="5">
        <v>499359.59</v>
      </c>
      <c r="J753" s="5">
        <v>0</v>
      </c>
      <c r="K753" s="5">
        <v>66742134.600000001</v>
      </c>
      <c r="L753" s="5">
        <f t="shared" si="33"/>
        <v>1131993.8900000001</v>
      </c>
      <c r="M753" s="6">
        <f t="shared" si="34"/>
        <v>81149954.280000001</v>
      </c>
      <c r="N753" s="6">
        <f t="shared" si="35"/>
        <v>82281948.170000002</v>
      </c>
    </row>
    <row r="754" spans="1:14" x14ac:dyDescent="0.25">
      <c r="A754" s="11">
        <v>749</v>
      </c>
      <c r="B754" s="4" t="s">
        <v>746</v>
      </c>
      <c r="C754" s="4" t="s">
        <v>1742</v>
      </c>
      <c r="D754" s="5">
        <v>0</v>
      </c>
      <c r="E754" s="5">
        <v>14372696.470000001</v>
      </c>
      <c r="F754" s="5">
        <v>0</v>
      </c>
      <c r="G754" s="5">
        <v>6735503.5</v>
      </c>
      <c r="H754" s="5">
        <v>0</v>
      </c>
      <c r="I754" s="5">
        <v>3597956.59</v>
      </c>
      <c r="J754" s="5">
        <v>7176483.5800000001</v>
      </c>
      <c r="K754" s="5">
        <v>50391571.350000001</v>
      </c>
      <c r="L754" s="5">
        <f t="shared" si="33"/>
        <v>7176483.5800000001</v>
      </c>
      <c r="M754" s="6">
        <f t="shared" si="34"/>
        <v>75097727.909999996</v>
      </c>
      <c r="N754" s="6">
        <f t="shared" si="35"/>
        <v>82274211.489999995</v>
      </c>
    </row>
    <row r="755" spans="1:14" x14ac:dyDescent="0.25">
      <c r="A755" s="11">
        <v>750</v>
      </c>
      <c r="B755" s="4" t="s">
        <v>748</v>
      </c>
      <c r="C755" s="4" t="s">
        <v>1744</v>
      </c>
      <c r="D755" s="5">
        <v>0</v>
      </c>
      <c r="E755" s="5">
        <v>697822.14</v>
      </c>
      <c r="F755" s="5">
        <v>0</v>
      </c>
      <c r="G755" s="5">
        <v>445538.05</v>
      </c>
      <c r="H755" s="5">
        <v>0</v>
      </c>
      <c r="I755" s="5">
        <v>113396.09</v>
      </c>
      <c r="J755" s="5">
        <v>0</v>
      </c>
      <c r="K755" s="5">
        <v>80936986.299999997</v>
      </c>
      <c r="L755" s="5">
        <f t="shared" si="33"/>
        <v>0</v>
      </c>
      <c r="M755" s="6">
        <f t="shared" si="34"/>
        <v>82193742.579999998</v>
      </c>
      <c r="N755" s="6">
        <f t="shared" si="35"/>
        <v>82193742.579999998</v>
      </c>
    </row>
    <row r="756" spans="1:14" x14ac:dyDescent="0.25">
      <c r="A756" s="11">
        <v>751</v>
      </c>
      <c r="B756" s="4" t="s">
        <v>749</v>
      </c>
      <c r="C756" s="4" t="s">
        <v>1745</v>
      </c>
      <c r="D756" s="5">
        <v>0</v>
      </c>
      <c r="E756" s="5">
        <v>20543516.120000001</v>
      </c>
      <c r="F756" s="5">
        <v>0</v>
      </c>
      <c r="G756" s="5">
        <v>6716804.9500000002</v>
      </c>
      <c r="H756" s="5">
        <v>0</v>
      </c>
      <c r="I756" s="5">
        <v>5127403.7699999996</v>
      </c>
      <c r="J756" s="5">
        <v>0</v>
      </c>
      <c r="K756" s="5">
        <v>49491874.980000004</v>
      </c>
      <c r="L756" s="5">
        <f t="shared" si="33"/>
        <v>0</v>
      </c>
      <c r="M756" s="6">
        <f t="shared" si="34"/>
        <v>81879599.820000008</v>
      </c>
      <c r="N756" s="6">
        <f t="shared" si="35"/>
        <v>81879599.820000008</v>
      </c>
    </row>
    <row r="757" spans="1:14" x14ac:dyDescent="0.25">
      <c r="A757" s="11">
        <v>752</v>
      </c>
      <c r="B757" s="4" t="s">
        <v>750</v>
      </c>
      <c r="C757" s="4" t="s">
        <v>1746</v>
      </c>
      <c r="D757" s="5">
        <v>0</v>
      </c>
      <c r="E757" s="5">
        <v>0</v>
      </c>
      <c r="F757" s="5">
        <v>0</v>
      </c>
      <c r="G757" s="5">
        <v>962567.3</v>
      </c>
      <c r="H757" s="5">
        <v>0</v>
      </c>
      <c r="I757" s="5">
        <v>0</v>
      </c>
      <c r="J757" s="5">
        <v>1215275.7</v>
      </c>
      <c r="K757" s="5">
        <v>79659959.99000001</v>
      </c>
      <c r="L757" s="5">
        <f t="shared" si="33"/>
        <v>1215275.7</v>
      </c>
      <c r="M757" s="6">
        <f t="shared" si="34"/>
        <v>80622527.290000007</v>
      </c>
      <c r="N757" s="6">
        <f t="shared" si="35"/>
        <v>81837802.99000001</v>
      </c>
    </row>
    <row r="758" spans="1:14" x14ac:dyDescent="0.25">
      <c r="A758" s="11">
        <v>753</v>
      </c>
      <c r="B758" s="4" t="s">
        <v>751</v>
      </c>
      <c r="C758" s="4" t="s">
        <v>1747</v>
      </c>
      <c r="D758" s="5">
        <v>0</v>
      </c>
      <c r="E758" s="5">
        <v>9479397.2800000012</v>
      </c>
      <c r="F758" s="5">
        <v>0</v>
      </c>
      <c r="G758" s="5">
        <v>0</v>
      </c>
      <c r="H758" s="5">
        <v>0</v>
      </c>
      <c r="I758" s="5">
        <v>3565625.19</v>
      </c>
      <c r="J758" s="5">
        <v>0</v>
      </c>
      <c r="K758" s="5">
        <v>68632227.060000002</v>
      </c>
      <c r="L758" s="5">
        <f t="shared" si="33"/>
        <v>0</v>
      </c>
      <c r="M758" s="6">
        <f t="shared" si="34"/>
        <v>81677249.530000001</v>
      </c>
      <c r="N758" s="6">
        <f t="shared" si="35"/>
        <v>81677249.530000001</v>
      </c>
    </row>
    <row r="759" spans="1:14" x14ac:dyDescent="0.25">
      <c r="A759" s="11">
        <v>754</v>
      </c>
      <c r="B759" s="4" t="s">
        <v>752</v>
      </c>
      <c r="C759" s="4" t="s">
        <v>1748</v>
      </c>
      <c r="D759" s="5">
        <v>0</v>
      </c>
      <c r="E759" s="5">
        <v>21474126.559999999</v>
      </c>
      <c r="F759" s="5">
        <v>0</v>
      </c>
      <c r="G759" s="5">
        <v>5568343.5800000001</v>
      </c>
      <c r="H759" s="5">
        <v>0</v>
      </c>
      <c r="I759" s="5">
        <v>6620763.8399999999</v>
      </c>
      <c r="J759" s="5">
        <v>0</v>
      </c>
      <c r="K759" s="5">
        <v>47811892.670000002</v>
      </c>
      <c r="L759" s="5">
        <f t="shared" si="33"/>
        <v>0</v>
      </c>
      <c r="M759" s="6">
        <f t="shared" si="34"/>
        <v>81475126.650000006</v>
      </c>
      <c r="N759" s="6">
        <f t="shared" si="35"/>
        <v>81475126.650000006</v>
      </c>
    </row>
    <row r="760" spans="1:14" x14ac:dyDescent="0.25">
      <c r="A760" s="11">
        <v>755</v>
      </c>
      <c r="B760" s="4" t="s">
        <v>753</v>
      </c>
      <c r="C760" s="4" t="s">
        <v>1749</v>
      </c>
      <c r="D760" s="5">
        <v>0</v>
      </c>
      <c r="E760" s="5">
        <v>25846389.010000002</v>
      </c>
      <c r="F760" s="5">
        <v>0</v>
      </c>
      <c r="G760" s="5">
        <v>466987.94</v>
      </c>
      <c r="H760" s="5">
        <v>0</v>
      </c>
      <c r="I760" s="5">
        <v>6637460.0499999998</v>
      </c>
      <c r="J760" s="5">
        <v>0</v>
      </c>
      <c r="K760" s="5">
        <v>48451445.530000001</v>
      </c>
      <c r="L760" s="5">
        <f t="shared" si="33"/>
        <v>0</v>
      </c>
      <c r="M760" s="6">
        <f t="shared" si="34"/>
        <v>81402282.530000001</v>
      </c>
      <c r="N760" s="6">
        <f t="shared" si="35"/>
        <v>81402282.530000001</v>
      </c>
    </row>
    <row r="761" spans="1:14" x14ac:dyDescent="0.25">
      <c r="A761" s="11">
        <v>756</v>
      </c>
      <c r="B761" s="4" t="s">
        <v>754</v>
      </c>
      <c r="C761" s="4" t="s">
        <v>1750</v>
      </c>
      <c r="D761" s="5">
        <v>0</v>
      </c>
      <c r="E761" s="5">
        <v>18765405.969999999</v>
      </c>
      <c r="F761" s="5">
        <v>0</v>
      </c>
      <c r="G761" s="5">
        <v>1196411.4099999999</v>
      </c>
      <c r="H761" s="5">
        <v>0</v>
      </c>
      <c r="I761" s="5">
        <v>10365431.789999999</v>
      </c>
      <c r="J761" s="5">
        <v>0</v>
      </c>
      <c r="K761" s="5">
        <v>50906285</v>
      </c>
      <c r="L761" s="5">
        <f t="shared" si="33"/>
        <v>0</v>
      </c>
      <c r="M761" s="6">
        <f t="shared" si="34"/>
        <v>81233534.170000002</v>
      </c>
      <c r="N761" s="6">
        <f t="shared" si="35"/>
        <v>81233534.170000002</v>
      </c>
    </row>
    <row r="762" spans="1:14" x14ac:dyDescent="0.25">
      <c r="A762" s="11">
        <v>757</v>
      </c>
      <c r="B762" s="4" t="s">
        <v>755</v>
      </c>
      <c r="C762" s="4" t="s">
        <v>1751</v>
      </c>
      <c r="D762" s="5">
        <v>0</v>
      </c>
      <c r="E762" s="5">
        <v>18087245.899999999</v>
      </c>
      <c r="F762" s="5">
        <v>0</v>
      </c>
      <c r="G762" s="5">
        <v>1391085.99</v>
      </c>
      <c r="H762" s="5">
        <v>0</v>
      </c>
      <c r="I762" s="5">
        <v>3185175.03</v>
      </c>
      <c r="J762" s="5">
        <v>21763006.539999999</v>
      </c>
      <c r="K762" s="5">
        <v>36771845.339999996</v>
      </c>
      <c r="L762" s="5">
        <f t="shared" si="33"/>
        <v>21763006.539999999</v>
      </c>
      <c r="M762" s="6">
        <f t="shared" si="34"/>
        <v>59435352.25999999</v>
      </c>
      <c r="N762" s="6">
        <f t="shared" si="35"/>
        <v>81198358.799999982</v>
      </c>
    </row>
    <row r="763" spans="1:14" x14ac:dyDescent="0.25">
      <c r="A763" s="11">
        <v>758</v>
      </c>
      <c r="B763" s="4" t="s">
        <v>756</v>
      </c>
      <c r="C763" s="4" t="s">
        <v>1752</v>
      </c>
      <c r="D763" s="5">
        <v>665016.93999999994</v>
      </c>
      <c r="E763" s="5">
        <v>22882222.449999999</v>
      </c>
      <c r="F763" s="5">
        <v>0</v>
      </c>
      <c r="G763" s="5">
        <v>5875.84</v>
      </c>
      <c r="H763" s="5">
        <v>494112.43</v>
      </c>
      <c r="I763" s="5">
        <v>4557506.92</v>
      </c>
      <c r="J763" s="5">
        <v>5825257.71</v>
      </c>
      <c r="K763" s="5">
        <v>46750206.25</v>
      </c>
      <c r="L763" s="5">
        <f t="shared" si="33"/>
        <v>6984387.0800000001</v>
      </c>
      <c r="M763" s="6">
        <f t="shared" si="34"/>
        <v>74195811.460000008</v>
      </c>
      <c r="N763" s="6">
        <f t="shared" si="35"/>
        <v>81180198.540000007</v>
      </c>
    </row>
    <row r="764" spans="1:14" x14ac:dyDescent="0.25">
      <c r="A764" s="11">
        <v>759</v>
      </c>
      <c r="B764" s="4" t="s">
        <v>811</v>
      </c>
      <c r="C764" s="4" t="s">
        <v>1807</v>
      </c>
      <c r="D764" s="5">
        <v>23712335.059999999</v>
      </c>
      <c r="E764" s="5">
        <v>14964375.359999999</v>
      </c>
      <c r="F764" s="5">
        <v>0</v>
      </c>
      <c r="G764" s="5">
        <v>0</v>
      </c>
      <c r="H764" s="5">
        <v>3230203.24</v>
      </c>
      <c r="I764" s="5">
        <v>1014544.7</v>
      </c>
      <c r="J764" s="5">
        <v>36804125.439999998</v>
      </c>
      <c r="K764" s="5">
        <v>1420911.9</v>
      </c>
      <c r="L764" s="5">
        <f t="shared" si="33"/>
        <v>63746663.739999995</v>
      </c>
      <c r="M764" s="6">
        <f t="shared" si="34"/>
        <v>17399831.959999997</v>
      </c>
      <c r="N764" s="6">
        <f t="shared" si="35"/>
        <v>81146495.699999988</v>
      </c>
    </row>
    <row r="765" spans="1:14" x14ac:dyDescent="0.25">
      <c r="A765" s="11">
        <v>760</v>
      </c>
      <c r="B765" s="4" t="s">
        <v>758</v>
      </c>
      <c r="C765" s="4" t="s">
        <v>1754</v>
      </c>
      <c r="D765" s="5">
        <v>0</v>
      </c>
      <c r="E765" s="5">
        <v>8955014.7300000004</v>
      </c>
      <c r="F765" s="5">
        <v>0</v>
      </c>
      <c r="G765" s="5">
        <v>29016.12</v>
      </c>
      <c r="H765" s="5">
        <v>0</v>
      </c>
      <c r="I765" s="5">
        <v>4224107.3600000003</v>
      </c>
      <c r="J765" s="5">
        <v>0</v>
      </c>
      <c r="K765" s="5">
        <v>67750525</v>
      </c>
      <c r="L765" s="5">
        <f t="shared" si="33"/>
        <v>0</v>
      </c>
      <c r="M765" s="6">
        <f t="shared" si="34"/>
        <v>80958663.210000008</v>
      </c>
      <c r="N765" s="6">
        <f t="shared" si="35"/>
        <v>80958663.210000008</v>
      </c>
    </row>
    <row r="766" spans="1:14" x14ac:dyDescent="0.25">
      <c r="A766" s="11">
        <v>761</v>
      </c>
      <c r="B766" s="4" t="s">
        <v>757</v>
      </c>
      <c r="C766" s="4" t="s">
        <v>1753</v>
      </c>
      <c r="D766" s="5">
        <v>0</v>
      </c>
      <c r="E766" s="5">
        <v>14429721.310000001</v>
      </c>
      <c r="F766" s="5">
        <v>0</v>
      </c>
      <c r="G766" s="5">
        <v>7641249.46</v>
      </c>
      <c r="H766" s="5">
        <v>0</v>
      </c>
      <c r="I766" s="5">
        <v>3127137</v>
      </c>
      <c r="J766" s="5">
        <v>10193652.35</v>
      </c>
      <c r="K766" s="5">
        <v>45544580.350000001</v>
      </c>
      <c r="L766" s="5">
        <f t="shared" si="33"/>
        <v>10193652.35</v>
      </c>
      <c r="M766" s="6">
        <f t="shared" si="34"/>
        <v>70742688.120000005</v>
      </c>
      <c r="N766" s="6">
        <f t="shared" si="35"/>
        <v>80936340.469999999</v>
      </c>
    </row>
    <row r="767" spans="1:14" x14ac:dyDescent="0.25">
      <c r="A767" s="11">
        <v>762</v>
      </c>
      <c r="B767" s="4" t="s">
        <v>761</v>
      </c>
      <c r="C767" s="4" t="s">
        <v>1757</v>
      </c>
      <c r="D767" s="5">
        <v>0</v>
      </c>
      <c r="E767" s="5">
        <v>24950296.16</v>
      </c>
      <c r="F767" s="5">
        <v>0</v>
      </c>
      <c r="G767" s="5">
        <v>706213.82000000007</v>
      </c>
      <c r="H767" s="5">
        <v>0</v>
      </c>
      <c r="I767" s="5">
        <v>4764504.17</v>
      </c>
      <c r="J767" s="5">
        <v>0</v>
      </c>
      <c r="K767" s="5">
        <v>50502587.489999995</v>
      </c>
      <c r="L767" s="5">
        <f t="shared" si="33"/>
        <v>0</v>
      </c>
      <c r="M767" s="6">
        <f t="shared" si="34"/>
        <v>80923601.639999986</v>
      </c>
      <c r="N767" s="6">
        <f t="shared" si="35"/>
        <v>80923601.639999986</v>
      </c>
    </row>
    <row r="768" spans="1:14" x14ac:dyDescent="0.25">
      <c r="A768" s="11">
        <v>763</v>
      </c>
      <c r="B768" s="4" t="s">
        <v>760</v>
      </c>
      <c r="C768" s="4" t="s">
        <v>1756</v>
      </c>
      <c r="D768" s="5">
        <v>0</v>
      </c>
      <c r="E768" s="5">
        <v>16982752.690000001</v>
      </c>
      <c r="F768" s="5">
        <v>0</v>
      </c>
      <c r="G768" s="5">
        <v>157857.66</v>
      </c>
      <c r="H768" s="5">
        <v>0</v>
      </c>
      <c r="I768" s="5">
        <v>3462761.79</v>
      </c>
      <c r="J768" s="5">
        <v>0</v>
      </c>
      <c r="K768" s="5">
        <v>60286191.359999999</v>
      </c>
      <c r="L768" s="5">
        <f t="shared" si="33"/>
        <v>0</v>
      </c>
      <c r="M768" s="6">
        <f t="shared" si="34"/>
        <v>80889563.5</v>
      </c>
      <c r="N768" s="6">
        <f t="shared" si="35"/>
        <v>80889563.5</v>
      </c>
    </row>
    <row r="769" spans="1:14" x14ac:dyDescent="0.25">
      <c r="A769" s="11">
        <v>764</v>
      </c>
      <c r="B769" s="4" t="s">
        <v>759</v>
      </c>
      <c r="C769" s="4" t="s">
        <v>1755</v>
      </c>
      <c r="D769" s="5">
        <v>0</v>
      </c>
      <c r="E769" s="5">
        <v>7939666.2199999997</v>
      </c>
      <c r="F769" s="5">
        <v>0</v>
      </c>
      <c r="G769" s="5">
        <v>0</v>
      </c>
      <c r="H769" s="5">
        <v>0</v>
      </c>
      <c r="I769" s="5">
        <v>6164020.6799999997</v>
      </c>
      <c r="J769" s="5">
        <v>0</v>
      </c>
      <c r="K769" s="5">
        <v>66713004.640000001</v>
      </c>
      <c r="L769" s="5">
        <f t="shared" si="33"/>
        <v>0</v>
      </c>
      <c r="M769" s="6">
        <f t="shared" si="34"/>
        <v>80816691.539999992</v>
      </c>
      <c r="N769" s="6">
        <f t="shared" si="35"/>
        <v>80816691.539999992</v>
      </c>
    </row>
    <row r="770" spans="1:14" x14ac:dyDescent="0.25">
      <c r="A770" s="11">
        <v>765</v>
      </c>
      <c r="B770" s="4" t="s">
        <v>763</v>
      </c>
      <c r="C770" s="4" t="s">
        <v>1759</v>
      </c>
      <c r="D770" s="5">
        <v>0</v>
      </c>
      <c r="E770" s="5">
        <v>68625.14</v>
      </c>
      <c r="F770" s="5">
        <v>0</v>
      </c>
      <c r="G770" s="5">
        <v>0</v>
      </c>
      <c r="H770" s="5">
        <v>0</v>
      </c>
      <c r="I770" s="5">
        <v>2650313.62</v>
      </c>
      <c r="J770" s="5">
        <v>0</v>
      </c>
      <c r="K770" s="5">
        <v>78026674.370000005</v>
      </c>
      <c r="L770" s="5">
        <f t="shared" si="33"/>
        <v>0</v>
      </c>
      <c r="M770" s="6">
        <f t="shared" si="34"/>
        <v>80745613.13000001</v>
      </c>
      <c r="N770" s="6">
        <f t="shared" si="35"/>
        <v>80745613.13000001</v>
      </c>
    </row>
    <row r="771" spans="1:14" x14ac:dyDescent="0.25">
      <c r="A771" s="11">
        <v>766</v>
      </c>
      <c r="B771" s="4" t="s">
        <v>762</v>
      </c>
      <c r="C771" s="4" t="s">
        <v>1758</v>
      </c>
      <c r="D771" s="5">
        <v>0</v>
      </c>
      <c r="E771" s="5">
        <v>23799389.890000001</v>
      </c>
      <c r="F771" s="5">
        <v>0</v>
      </c>
      <c r="G771" s="5">
        <v>225124.06</v>
      </c>
      <c r="H771" s="5">
        <v>0</v>
      </c>
      <c r="I771" s="5">
        <v>7424430.4900000002</v>
      </c>
      <c r="J771" s="5">
        <v>0</v>
      </c>
      <c r="K771" s="5">
        <v>49252862.68</v>
      </c>
      <c r="L771" s="5">
        <f t="shared" si="33"/>
        <v>0</v>
      </c>
      <c r="M771" s="6">
        <f t="shared" si="34"/>
        <v>80701807.120000005</v>
      </c>
      <c r="N771" s="6">
        <f t="shared" si="35"/>
        <v>80701807.120000005</v>
      </c>
    </row>
    <row r="772" spans="1:14" x14ac:dyDescent="0.25">
      <c r="A772" s="11">
        <v>767</v>
      </c>
      <c r="B772" s="4" t="s">
        <v>764</v>
      </c>
      <c r="C772" s="4" t="s">
        <v>1760</v>
      </c>
      <c r="D772" s="5">
        <v>0</v>
      </c>
      <c r="E772" s="5">
        <v>0</v>
      </c>
      <c r="F772" s="5">
        <v>0</v>
      </c>
      <c r="G772" s="5">
        <v>0</v>
      </c>
      <c r="H772" s="5">
        <v>0</v>
      </c>
      <c r="I772" s="5">
        <v>0</v>
      </c>
      <c r="J772" s="5">
        <v>0</v>
      </c>
      <c r="K772" s="5">
        <v>80538770.780000001</v>
      </c>
      <c r="L772" s="5">
        <f t="shared" si="33"/>
        <v>0</v>
      </c>
      <c r="M772" s="6">
        <f t="shared" si="34"/>
        <v>80538770.780000001</v>
      </c>
      <c r="N772" s="6">
        <f t="shared" si="35"/>
        <v>80538770.780000001</v>
      </c>
    </row>
    <row r="773" spans="1:14" x14ac:dyDescent="0.25">
      <c r="A773" s="11">
        <v>768</v>
      </c>
      <c r="B773" s="4" t="s">
        <v>765</v>
      </c>
      <c r="C773" s="4" t="s">
        <v>1761</v>
      </c>
      <c r="D773" s="5">
        <v>0</v>
      </c>
      <c r="E773" s="5">
        <v>0</v>
      </c>
      <c r="F773" s="5">
        <v>0</v>
      </c>
      <c r="G773" s="5">
        <v>0</v>
      </c>
      <c r="H773" s="5">
        <v>0</v>
      </c>
      <c r="I773" s="5">
        <v>0</v>
      </c>
      <c r="J773" s="5">
        <v>19958557.469999999</v>
      </c>
      <c r="K773" s="5">
        <v>60435716.93</v>
      </c>
      <c r="L773" s="5">
        <f t="shared" si="33"/>
        <v>19958557.469999999</v>
      </c>
      <c r="M773" s="6">
        <f t="shared" si="34"/>
        <v>60435716.93</v>
      </c>
      <c r="N773" s="6">
        <f t="shared" si="35"/>
        <v>80394274.400000006</v>
      </c>
    </row>
    <row r="774" spans="1:14" x14ac:dyDescent="0.25">
      <c r="A774" s="11">
        <v>769</v>
      </c>
      <c r="B774" s="4" t="s">
        <v>766</v>
      </c>
      <c r="C774" s="4" t="s">
        <v>1762</v>
      </c>
      <c r="D774" s="5">
        <v>0</v>
      </c>
      <c r="E774" s="5">
        <v>0</v>
      </c>
      <c r="F774" s="5">
        <v>0</v>
      </c>
      <c r="G774" s="5">
        <v>0</v>
      </c>
      <c r="H774" s="5">
        <v>0</v>
      </c>
      <c r="I774" s="5">
        <v>0</v>
      </c>
      <c r="J774" s="5">
        <v>0</v>
      </c>
      <c r="K774" s="5">
        <v>80371775.540000007</v>
      </c>
      <c r="L774" s="5">
        <f t="shared" ref="L774:L837" si="36">D774+F774+H774+J774</f>
        <v>0</v>
      </c>
      <c r="M774" s="6">
        <f t="shared" ref="M774:M837" si="37">E774+G774+I774+K774</f>
        <v>80371775.540000007</v>
      </c>
      <c r="N774" s="6">
        <f t="shared" ref="N774:N837" si="38">L774+M774</f>
        <v>80371775.540000007</v>
      </c>
    </row>
    <row r="775" spans="1:14" x14ac:dyDescent="0.25">
      <c r="A775" s="11">
        <v>770</v>
      </c>
      <c r="B775" s="4" t="s">
        <v>767</v>
      </c>
      <c r="C775" s="4" t="s">
        <v>1763</v>
      </c>
      <c r="D775" s="5">
        <v>0</v>
      </c>
      <c r="E775" s="5">
        <v>19112842.899999999</v>
      </c>
      <c r="F775" s="5">
        <v>0</v>
      </c>
      <c r="G775" s="5">
        <v>218276.16</v>
      </c>
      <c r="H775" s="5">
        <v>0</v>
      </c>
      <c r="I775" s="5">
        <v>3414317.1</v>
      </c>
      <c r="J775" s="5">
        <v>0</v>
      </c>
      <c r="K775" s="5">
        <v>57352332.030000001</v>
      </c>
      <c r="L775" s="5">
        <f t="shared" si="36"/>
        <v>0</v>
      </c>
      <c r="M775" s="6">
        <f t="shared" si="37"/>
        <v>80097768.189999998</v>
      </c>
      <c r="N775" s="6">
        <f t="shared" si="38"/>
        <v>80097768.189999998</v>
      </c>
    </row>
    <row r="776" spans="1:14" x14ac:dyDescent="0.25">
      <c r="A776" s="11">
        <v>771</v>
      </c>
      <c r="B776" s="4" t="s">
        <v>768</v>
      </c>
      <c r="C776" s="4" t="s">
        <v>1764</v>
      </c>
      <c r="D776" s="5">
        <v>0</v>
      </c>
      <c r="E776" s="5">
        <v>11300782.810000001</v>
      </c>
      <c r="F776" s="5">
        <v>0</v>
      </c>
      <c r="G776" s="5">
        <v>0</v>
      </c>
      <c r="H776" s="5">
        <v>0</v>
      </c>
      <c r="I776" s="5">
        <v>2615069.58</v>
      </c>
      <c r="J776" s="5">
        <v>12315518.09</v>
      </c>
      <c r="K776" s="5">
        <v>53811512.310000002</v>
      </c>
      <c r="L776" s="5">
        <f t="shared" si="36"/>
        <v>12315518.09</v>
      </c>
      <c r="M776" s="6">
        <f t="shared" si="37"/>
        <v>67727364.700000003</v>
      </c>
      <c r="N776" s="6">
        <f t="shared" si="38"/>
        <v>80042882.790000007</v>
      </c>
    </row>
    <row r="777" spans="1:14" x14ac:dyDescent="0.25">
      <c r="A777" s="11">
        <v>772</v>
      </c>
      <c r="B777" s="4" t="s">
        <v>771</v>
      </c>
      <c r="C777" s="4" t="s">
        <v>1767</v>
      </c>
      <c r="D777" s="5">
        <v>0</v>
      </c>
      <c r="E777" s="5">
        <v>0</v>
      </c>
      <c r="F777" s="5">
        <v>0</v>
      </c>
      <c r="G777" s="5">
        <v>0</v>
      </c>
      <c r="H777" s="5">
        <v>0</v>
      </c>
      <c r="I777" s="5">
        <v>0</v>
      </c>
      <c r="J777" s="5">
        <v>0</v>
      </c>
      <c r="K777" s="5">
        <v>79624171.209999993</v>
      </c>
      <c r="L777" s="5">
        <f t="shared" si="36"/>
        <v>0</v>
      </c>
      <c r="M777" s="6">
        <f t="shared" si="37"/>
        <v>79624171.209999993</v>
      </c>
      <c r="N777" s="6">
        <f t="shared" si="38"/>
        <v>79624171.209999993</v>
      </c>
    </row>
    <row r="778" spans="1:14" x14ac:dyDescent="0.25">
      <c r="A778" s="11">
        <v>773</v>
      </c>
      <c r="B778" s="4" t="s">
        <v>770</v>
      </c>
      <c r="C778" s="4" t="s">
        <v>1766</v>
      </c>
      <c r="D778" s="5">
        <v>0</v>
      </c>
      <c r="E778" s="5">
        <v>15001344.23</v>
      </c>
      <c r="F778" s="5">
        <v>0</v>
      </c>
      <c r="G778" s="5">
        <v>10899841.939999999</v>
      </c>
      <c r="H778" s="5">
        <v>0</v>
      </c>
      <c r="I778" s="5">
        <v>1435320.49</v>
      </c>
      <c r="J778" s="5">
        <v>7418401.1399999997</v>
      </c>
      <c r="K778" s="5">
        <v>44844395.230000004</v>
      </c>
      <c r="L778" s="5">
        <f t="shared" si="36"/>
        <v>7418401.1399999997</v>
      </c>
      <c r="M778" s="6">
        <f t="shared" si="37"/>
        <v>72180901.890000001</v>
      </c>
      <c r="N778" s="6">
        <f t="shared" si="38"/>
        <v>79599303.030000001</v>
      </c>
    </row>
    <row r="779" spans="1:14" x14ac:dyDescent="0.25">
      <c r="A779" s="11">
        <v>774</v>
      </c>
      <c r="B779" s="4" t="s">
        <v>772</v>
      </c>
      <c r="C779" s="4" t="s">
        <v>1768</v>
      </c>
      <c r="D779" s="5">
        <v>0</v>
      </c>
      <c r="E779" s="5">
        <v>2857008.49</v>
      </c>
      <c r="F779" s="5">
        <v>0</v>
      </c>
      <c r="G779" s="5">
        <v>0</v>
      </c>
      <c r="H779" s="5">
        <v>0</v>
      </c>
      <c r="I779" s="5">
        <v>2030536.55</v>
      </c>
      <c r="J779" s="5">
        <v>0</v>
      </c>
      <c r="K779" s="5">
        <v>74666242.670000002</v>
      </c>
      <c r="L779" s="5">
        <f t="shared" si="36"/>
        <v>0</v>
      </c>
      <c r="M779" s="6">
        <f t="shared" si="37"/>
        <v>79553787.710000008</v>
      </c>
      <c r="N779" s="6">
        <f t="shared" si="38"/>
        <v>79553787.710000008</v>
      </c>
    </row>
    <row r="780" spans="1:14" x14ac:dyDescent="0.25">
      <c r="A780" s="11">
        <v>775</v>
      </c>
      <c r="B780" s="4" t="s">
        <v>773</v>
      </c>
      <c r="C780" s="4" t="s">
        <v>1769</v>
      </c>
      <c r="D780" s="5">
        <v>0</v>
      </c>
      <c r="E780" s="5">
        <v>13835505.939999999</v>
      </c>
      <c r="F780" s="5">
        <v>0</v>
      </c>
      <c r="G780" s="5">
        <v>2246709.61</v>
      </c>
      <c r="H780" s="5">
        <v>0</v>
      </c>
      <c r="I780" s="5">
        <v>3760299.22</v>
      </c>
      <c r="J780" s="5">
        <v>0</v>
      </c>
      <c r="K780" s="5">
        <v>59670952.460000001</v>
      </c>
      <c r="L780" s="5">
        <f t="shared" si="36"/>
        <v>0</v>
      </c>
      <c r="M780" s="6">
        <f t="shared" si="37"/>
        <v>79513467.230000004</v>
      </c>
      <c r="N780" s="6">
        <f t="shared" si="38"/>
        <v>79513467.230000004</v>
      </c>
    </row>
    <row r="781" spans="1:14" x14ac:dyDescent="0.25">
      <c r="A781" s="11">
        <v>776</v>
      </c>
      <c r="B781" s="4" t="s">
        <v>776</v>
      </c>
      <c r="C781" s="4" t="s">
        <v>1772</v>
      </c>
      <c r="D781" s="5">
        <v>0</v>
      </c>
      <c r="E781" s="5">
        <v>200665.53</v>
      </c>
      <c r="F781" s="5">
        <v>0</v>
      </c>
      <c r="G781" s="5">
        <v>0</v>
      </c>
      <c r="H781" s="5">
        <v>0</v>
      </c>
      <c r="I781" s="5">
        <v>43565.54</v>
      </c>
      <c r="J781" s="5">
        <v>0</v>
      </c>
      <c r="K781" s="5">
        <v>79218912.269999996</v>
      </c>
      <c r="L781" s="5">
        <f t="shared" si="36"/>
        <v>0</v>
      </c>
      <c r="M781" s="6">
        <f t="shared" si="37"/>
        <v>79463143.339999989</v>
      </c>
      <c r="N781" s="6">
        <f t="shared" si="38"/>
        <v>79463143.339999989</v>
      </c>
    </row>
    <row r="782" spans="1:14" x14ac:dyDescent="0.25">
      <c r="A782" s="11">
        <v>777</v>
      </c>
      <c r="B782" s="4" t="s">
        <v>774</v>
      </c>
      <c r="C782" s="4" t="s">
        <v>1770</v>
      </c>
      <c r="D782" s="5">
        <v>0</v>
      </c>
      <c r="E782" s="5">
        <v>0</v>
      </c>
      <c r="F782" s="5">
        <v>0</v>
      </c>
      <c r="G782" s="5">
        <v>0</v>
      </c>
      <c r="H782" s="5">
        <v>0</v>
      </c>
      <c r="I782" s="5">
        <v>0</v>
      </c>
      <c r="J782" s="5">
        <v>0</v>
      </c>
      <c r="K782" s="5">
        <v>79438531.340000004</v>
      </c>
      <c r="L782" s="5">
        <f t="shared" si="36"/>
        <v>0</v>
      </c>
      <c r="M782" s="6">
        <f t="shared" si="37"/>
        <v>79438531.340000004</v>
      </c>
      <c r="N782" s="6">
        <f t="shared" si="38"/>
        <v>79438531.340000004</v>
      </c>
    </row>
    <row r="783" spans="1:14" x14ac:dyDescent="0.25">
      <c r="A783" s="11">
        <v>778</v>
      </c>
      <c r="B783" s="4" t="s">
        <v>775</v>
      </c>
      <c r="C783" s="4" t="s">
        <v>1771</v>
      </c>
      <c r="D783" s="5">
        <v>0</v>
      </c>
      <c r="E783" s="5">
        <v>14138780.85</v>
      </c>
      <c r="F783" s="5">
        <v>0</v>
      </c>
      <c r="G783" s="5">
        <v>2022067.62</v>
      </c>
      <c r="H783" s="5">
        <v>0</v>
      </c>
      <c r="I783" s="5">
        <v>3822624.85</v>
      </c>
      <c r="J783" s="5">
        <v>0</v>
      </c>
      <c r="K783" s="5">
        <v>59190279.380000003</v>
      </c>
      <c r="L783" s="5">
        <f t="shared" si="36"/>
        <v>0</v>
      </c>
      <c r="M783" s="6">
        <f t="shared" si="37"/>
        <v>79173752.700000003</v>
      </c>
      <c r="N783" s="6">
        <f t="shared" si="38"/>
        <v>79173752.700000003</v>
      </c>
    </row>
    <row r="784" spans="1:14" x14ac:dyDescent="0.25">
      <c r="A784" s="11">
        <v>779</v>
      </c>
      <c r="B784" s="4" t="s">
        <v>777</v>
      </c>
      <c r="C784" s="4" t="s">
        <v>1773</v>
      </c>
      <c r="D784" s="5">
        <v>16939869.670000002</v>
      </c>
      <c r="E784" s="5">
        <v>5406169.6100000003</v>
      </c>
      <c r="F784" s="5">
        <v>615421.04</v>
      </c>
      <c r="G784" s="5">
        <v>1147449.6200000001</v>
      </c>
      <c r="H784" s="5">
        <v>2566485.37</v>
      </c>
      <c r="I784" s="5">
        <v>828784.66</v>
      </c>
      <c r="J784" s="5">
        <v>0</v>
      </c>
      <c r="K784" s="5">
        <v>51555330.689999998</v>
      </c>
      <c r="L784" s="5">
        <f t="shared" si="36"/>
        <v>20121776.080000002</v>
      </c>
      <c r="M784" s="6">
        <f t="shared" si="37"/>
        <v>58937734.579999998</v>
      </c>
      <c r="N784" s="6">
        <f t="shared" si="38"/>
        <v>79059510.659999996</v>
      </c>
    </row>
    <row r="785" spans="1:14" x14ac:dyDescent="0.25">
      <c r="A785" s="11">
        <v>780</v>
      </c>
      <c r="B785" s="4" t="s">
        <v>779</v>
      </c>
      <c r="C785" s="4" t="s">
        <v>1775</v>
      </c>
      <c r="D785" s="5">
        <v>0</v>
      </c>
      <c r="E785" s="5">
        <v>5432052.5199999996</v>
      </c>
      <c r="F785" s="5">
        <v>0</v>
      </c>
      <c r="G785" s="5">
        <v>0</v>
      </c>
      <c r="H785" s="5">
        <v>0</v>
      </c>
      <c r="I785" s="5">
        <v>0</v>
      </c>
      <c r="J785" s="5">
        <v>0</v>
      </c>
      <c r="K785" s="5">
        <v>73608095.939999998</v>
      </c>
      <c r="L785" s="5">
        <f t="shared" si="36"/>
        <v>0</v>
      </c>
      <c r="M785" s="6">
        <f t="shared" si="37"/>
        <v>79040148.459999993</v>
      </c>
      <c r="N785" s="6">
        <f t="shared" si="38"/>
        <v>79040148.459999993</v>
      </c>
    </row>
    <row r="786" spans="1:14" x14ac:dyDescent="0.25">
      <c r="A786" s="11">
        <v>781</v>
      </c>
      <c r="B786" s="4" t="s">
        <v>778</v>
      </c>
      <c r="C786" s="4" t="s">
        <v>1774</v>
      </c>
      <c r="D786" s="5">
        <v>0</v>
      </c>
      <c r="E786" s="5">
        <v>8623145.0999999996</v>
      </c>
      <c r="F786" s="5">
        <v>0</v>
      </c>
      <c r="G786" s="5">
        <v>5052154.78</v>
      </c>
      <c r="H786" s="5">
        <v>0</v>
      </c>
      <c r="I786" s="5">
        <v>1463122.22</v>
      </c>
      <c r="J786" s="5">
        <v>0</v>
      </c>
      <c r="K786" s="5">
        <v>63843618.710000001</v>
      </c>
      <c r="L786" s="5">
        <f t="shared" si="36"/>
        <v>0</v>
      </c>
      <c r="M786" s="6">
        <f t="shared" si="37"/>
        <v>78982040.810000002</v>
      </c>
      <c r="N786" s="6">
        <f t="shared" si="38"/>
        <v>78982040.810000002</v>
      </c>
    </row>
    <row r="787" spans="1:14" x14ac:dyDescent="0.25">
      <c r="A787" s="11">
        <v>782</v>
      </c>
      <c r="B787" s="4" t="s">
        <v>780</v>
      </c>
      <c r="C787" s="4" t="s">
        <v>1776</v>
      </c>
      <c r="D787" s="5">
        <v>6739732.21</v>
      </c>
      <c r="E787" s="5">
        <v>17490205.82</v>
      </c>
      <c r="F787" s="5">
        <v>0</v>
      </c>
      <c r="G787" s="5">
        <v>0</v>
      </c>
      <c r="H787" s="5">
        <v>1844631.27</v>
      </c>
      <c r="I787" s="5">
        <v>3451234.34</v>
      </c>
      <c r="J787" s="5">
        <v>17380408.48</v>
      </c>
      <c r="K787" s="5">
        <v>31920686.049999997</v>
      </c>
      <c r="L787" s="5">
        <f t="shared" si="36"/>
        <v>25964771.960000001</v>
      </c>
      <c r="M787" s="6">
        <f t="shared" si="37"/>
        <v>52862126.209999993</v>
      </c>
      <c r="N787" s="6">
        <f t="shared" si="38"/>
        <v>78826898.169999987</v>
      </c>
    </row>
    <row r="788" spans="1:14" x14ac:dyDescent="0.25">
      <c r="A788" s="11">
        <v>783</v>
      </c>
      <c r="B788" s="4" t="s">
        <v>781</v>
      </c>
      <c r="C788" s="4" t="s">
        <v>1777</v>
      </c>
      <c r="D788" s="5">
        <v>0</v>
      </c>
      <c r="E788" s="5">
        <v>1401753.92</v>
      </c>
      <c r="F788" s="5">
        <v>0</v>
      </c>
      <c r="G788" s="5">
        <v>56445.57</v>
      </c>
      <c r="H788" s="5">
        <v>0</v>
      </c>
      <c r="I788" s="5">
        <v>303811.7</v>
      </c>
      <c r="J788" s="5">
        <v>22698198.949999999</v>
      </c>
      <c r="K788" s="5">
        <v>54288111.299999997</v>
      </c>
      <c r="L788" s="5">
        <f t="shared" si="36"/>
        <v>22698198.949999999</v>
      </c>
      <c r="M788" s="6">
        <f t="shared" si="37"/>
        <v>56050122.489999995</v>
      </c>
      <c r="N788" s="6">
        <f t="shared" si="38"/>
        <v>78748321.439999998</v>
      </c>
    </row>
    <row r="789" spans="1:14" x14ac:dyDescent="0.25">
      <c r="A789" s="11">
        <v>784</v>
      </c>
      <c r="B789" s="4" t="s">
        <v>782</v>
      </c>
      <c r="C789" s="4" t="s">
        <v>1778</v>
      </c>
      <c r="D789" s="5">
        <v>0</v>
      </c>
      <c r="E789" s="5">
        <v>12801732.17</v>
      </c>
      <c r="F789" s="5">
        <v>0</v>
      </c>
      <c r="G789" s="5">
        <v>21684.560000000001</v>
      </c>
      <c r="H789" s="5">
        <v>0</v>
      </c>
      <c r="I789" s="5">
        <v>2595957.41</v>
      </c>
      <c r="J789" s="5">
        <v>0</v>
      </c>
      <c r="K789" s="5">
        <v>63083758.140000001</v>
      </c>
      <c r="L789" s="5">
        <f t="shared" si="36"/>
        <v>0</v>
      </c>
      <c r="M789" s="6">
        <f t="shared" si="37"/>
        <v>78503132.280000001</v>
      </c>
      <c r="N789" s="6">
        <f t="shared" si="38"/>
        <v>78503132.280000001</v>
      </c>
    </row>
    <row r="790" spans="1:14" x14ac:dyDescent="0.25">
      <c r="A790" s="11">
        <v>785</v>
      </c>
      <c r="B790" s="4" t="s">
        <v>783</v>
      </c>
      <c r="C790" s="4" t="s">
        <v>1779</v>
      </c>
      <c r="D790" s="5">
        <v>0</v>
      </c>
      <c r="E790" s="5">
        <v>6729595.6600000001</v>
      </c>
      <c r="F790" s="5">
        <v>0</v>
      </c>
      <c r="G790" s="5">
        <v>3409480.48</v>
      </c>
      <c r="H790" s="5">
        <v>0</v>
      </c>
      <c r="I790" s="5">
        <v>1432896.47</v>
      </c>
      <c r="J790" s="5">
        <v>0</v>
      </c>
      <c r="K790" s="5">
        <v>66891211.620000005</v>
      </c>
      <c r="L790" s="5">
        <f t="shared" si="36"/>
        <v>0</v>
      </c>
      <c r="M790" s="6">
        <f t="shared" si="37"/>
        <v>78463184.230000004</v>
      </c>
      <c r="N790" s="6">
        <f t="shared" si="38"/>
        <v>78463184.230000004</v>
      </c>
    </row>
    <row r="791" spans="1:14" x14ac:dyDescent="0.25">
      <c r="A791" s="11">
        <v>786</v>
      </c>
      <c r="B791" s="4" t="s">
        <v>784</v>
      </c>
      <c r="C791" s="4" t="s">
        <v>1780</v>
      </c>
      <c r="D791" s="5">
        <v>0</v>
      </c>
      <c r="E791" s="5">
        <v>13233346.060000001</v>
      </c>
      <c r="F791" s="5">
        <v>0</v>
      </c>
      <c r="G791" s="5">
        <v>0</v>
      </c>
      <c r="H791" s="5">
        <v>0</v>
      </c>
      <c r="I791" s="5">
        <v>2574568.0299999998</v>
      </c>
      <c r="J791" s="5">
        <v>6157170.5</v>
      </c>
      <c r="K791" s="5">
        <v>56357990</v>
      </c>
      <c r="L791" s="5">
        <f t="shared" si="36"/>
        <v>6157170.5</v>
      </c>
      <c r="M791" s="6">
        <f t="shared" si="37"/>
        <v>72165904.090000004</v>
      </c>
      <c r="N791" s="6">
        <f t="shared" si="38"/>
        <v>78323074.590000004</v>
      </c>
    </row>
    <row r="792" spans="1:14" x14ac:dyDescent="0.25">
      <c r="A792" s="11">
        <v>787</v>
      </c>
      <c r="B792" s="4" t="s">
        <v>785</v>
      </c>
      <c r="C792" s="4" t="s">
        <v>1781</v>
      </c>
      <c r="D792" s="5">
        <v>0</v>
      </c>
      <c r="E792" s="5">
        <v>18509949.649999999</v>
      </c>
      <c r="F792" s="5">
        <v>0</v>
      </c>
      <c r="G792" s="5">
        <v>6733534.9299999997</v>
      </c>
      <c r="H792" s="5">
        <v>80480.17</v>
      </c>
      <c r="I792" s="5">
        <v>3315134.81</v>
      </c>
      <c r="J792" s="5">
        <v>0</v>
      </c>
      <c r="K792" s="5">
        <v>49587810.32</v>
      </c>
      <c r="L792" s="5">
        <f t="shared" si="36"/>
        <v>80480.17</v>
      </c>
      <c r="M792" s="6">
        <f t="shared" si="37"/>
        <v>78146429.709999993</v>
      </c>
      <c r="N792" s="6">
        <f t="shared" si="38"/>
        <v>78226909.879999995</v>
      </c>
    </row>
    <row r="793" spans="1:14" x14ac:dyDescent="0.25">
      <c r="A793" s="11">
        <v>788</v>
      </c>
      <c r="B793" s="4" t="s">
        <v>786</v>
      </c>
      <c r="C793" s="4" t="s">
        <v>1782</v>
      </c>
      <c r="D793" s="5">
        <v>0</v>
      </c>
      <c r="E793" s="5">
        <v>2858797.74</v>
      </c>
      <c r="F793" s="5">
        <v>0</v>
      </c>
      <c r="G793" s="5">
        <v>860748.99</v>
      </c>
      <c r="H793" s="5">
        <v>0</v>
      </c>
      <c r="I793" s="5">
        <v>623036.63</v>
      </c>
      <c r="J793" s="5">
        <v>0</v>
      </c>
      <c r="K793" s="5">
        <v>73753519.629999995</v>
      </c>
      <c r="L793" s="5">
        <f t="shared" si="36"/>
        <v>0</v>
      </c>
      <c r="M793" s="6">
        <f t="shared" si="37"/>
        <v>78096102.989999995</v>
      </c>
      <c r="N793" s="6">
        <f t="shared" si="38"/>
        <v>78096102.989999995</v>
      </c>
    </row>
    <row r="794" spans="1:14" x14ac:dyDescent="0.25">
      <c r="A794" s="11">
        <v>789</v>
      </c>
      <c r="B794" s="4" t="s">
        <v>787</v>
      </c>
      <c r="C794" s="4" t="s">
        <v>1783</v>
      </c>
      <c r="D794" s="5">
        <v>0</v>
      </c>
      <c r="E794" s="5">
        <v>16121221.34</v>
      </c>
      <c r="F794" s="5">
        <v>0</v>
      </c>
      <c r="G794" s="5">
        <v>5887971.5</v>
      </c>
      <c r="H794" s="5">
        <v>0</v>
      </c>
      <c r="I794" s="5">
        <v>3492931.05</v>
      </c>
      <c r="J794" s="5">
        <v>0</v>
      </c>
      <c r="K794" s="5">
        <v>51951748.259999998</v>
      </c>
      <c r="L794" s="5">
        <f t="shared" si="36"/>
        <v>0</v>
      </c>
      <c r="M794" s="6">
        <f t="shared" si="37"/>
        <v>77453872.150000006</v>
      </c>
      <c r="N794" s="6">
        <f t="shared" si="38"/>
        <v>77453872.150000006</v>
      </c>
    </row>
    <row r="795" spans="1:14" x14ac:dyDescent="0.25">
      <c r="A795" s="11">
        <v>790</v>
      </c>
      <c r="B795" s="4" t="s">
        <v>788</v>
      </c>
      <c r="C795" s="4" t="s">
        <v>1784</v>
      </c>
      <c r="D795" s="5">
        <v>0</v>
      </c>
      <c r="E795" s="5">
        <v>0</v>
      </c>
      <c r="F795" s="5">
        <v>0</v>
      </c>
      <c r="G795" s="5">
        <v>0</v>
      </c>
      <c r="H795" s="5">
        <v>0</v>
      </c>
      <c r="I795" s="5">
        <v>198550.93</v>
      </c>
      <c r="J795" s="5">
        <v>0</v>
      </c>
      <c r="K795" s="5">
        <v>77151298.180000007</v>
      </c>
      <c r="L795" s="5">
        <f t="shared" si="36"/>
        <v>0</v>
      </c>
      <c r="M795" s="6">
        <f t="shared" si="37"/>
        <v>77349849.110000014</v>
      </c>
      <c r="N795" s="6">
        <f t="shared" si="38"/>
        <v>77349849.110000014</v>
      </c>
    </row>
    <row r="796" spans="1:14" x14ac:dyDescent="0.25">
      <c r="A796" s="11">
        <v>791</v>
      </c>
      <c r="B796" s="4" t="s">
        <v>789</v>
      </c>
      <c r="C796" s="4" t="s">
        <v>1785</v>
      </c>
      <c r="D796" s="5">
        <v>0</v>
      </c>
      <c r="E796" s="5">
        <v>10323957.98</v>
      </c>
      <c r="F796" s="5">
        <v>0</v>
      </c>
      <c r="G796" s="5">
        <v>14194.52</v>
      </c>
      <c r="H796" s="5">
        <v>0</v>
      </c>
      <c r="I796" s="5">
        <v>2381952.89</v>
      </c>
      <c r="J796" s="5">
        <v>0</v>
      </c>
      <c r="K796" s="5">
        <v>64570035.960000008</v>
      </c>
      <c r="L796" s="5">
        <f t="shared" si="36"/>
        <v>0</v>
      </c>
      <c r="M796" s="6">
        <f t="shared" si="37"/>
        <v>77290141.350000009</v>
      </c>
      <c r="N796" s="6">
        <f t="shared" si="38"/>
        <v>77290141.350000009</v>
      </c>
    </row>
    <row r="797" spans="1:14" x14ac:dyDescent="0.25">
      <c r="A797" s="11">
        <v>792</v>
      </c>
      <c r="B797" s="4" t="s">
        <v>791</v>
      </c>
      <c r="C797" s="4" t="s">
        <v>1787</v>
      </c>
      <c r="D797" s="5">
        <v>0</v>
      </c>
      <c r="E797" s="5">
        <v>6596931.0999999996</v>
      </c>
      <c r="F797" s="5">
        <v>0</v>
      </c>
      <c r="G797" s="5">
        <v>0</v>
      </c>
      <c r="H797" s="5">
        <v>0</v>
      </c>
      <c r="I797" s="5">
        <v>1429334.85</v>
      </c>
      <c r="J797" s="5">
        <v>0</v>
      </c>
      <c r="K797" s="5">
        <v>69108370.890000001</v>
      </c>
      <c r="L797" s="5">
        <f t="shared" si="36"/>
        <v>0</v>
      </c>
      <c r="M797" s="6">
        <f t="shared" si="37"/>
        <v>77134636.840000004</v>
      </c>
      <c r="N797" s="6">
        <f t="shared" si="38"/>
        <v>77134636.840000004</v>
      </c>
    </row>
    <row r="798" spans="1:14" x14ac:dyDescent="0.25">
      <c r="A798" s="11">
        <v>793</v>
      </c>
      <c r="B798" s="4" t="s">
        <v>790</v>
      </c>
      <c r="C798" s="4" t="s">
        <v>1786</v>
      </c>
      <c r="D798" s="5">
        <v>0</v>
      </c>
      <c r="E798" s="5">
        <v>7058510.6299999999</v>
      </c>
      <c r="F798" s="5">
        <v>0</v>
      </c>
      <c r="G798" s="5">
        <v>7715833.7699999996</v>
      </c>
      <c r="H798" s="5">
        <v>0</v>
      </c>
      <c r="I798" s="5">
        <v>2380653.5499999998</v>
      </c>
      <c r="J798" s="5">
        <v>0</v>
      </c>
      <c r="K798" s="5">
        <v>59901482.379999995</v>
      </c>
      <c r="L798" s="5">
        <f t="shared" si="36"/>
        <v>0</v>
      </c>
      <c r="M798" s="6">
        <f t="shared" si="37"/>
        <v>77056480.329999998</v>
      </c>
      <c r="N798" s="6">
        <f t="shared" si="38"/>
        <v>77056480.329999998</v>
      </c>
    </row>
    <row r="799" spans="1:14" x14ac:dyDescent="0.25">
      <c r="A799" s="11">
        <v>794</v>
      </c>
      <c r="B799" s="4" t="s">
        <v>794</v>
      </c>
      <c r="C799" s="4" t="s">
        <v>1790</v>
      </c>
      <c r="D799" s="5">
        <v>0</v>
      </c>
      <c r="E799" s="5">
        <v>15809746.4</v>
      </c>
      <c r="F799" s="5">
        <v>0</v>
      </c>
      <c r="G799" s="5">
        <v>9448327.1699999999</v>
      </c>
      <c r="H799" s="5">
        <v>0</v>
      </c>
      <c r="I799" s="5">
        <v>3350296.51</v>
      </c>
      <c r="J799" s="5">
        <v>39148.47</v>
      </c>
      <c r="K799" s="5">
        <v>48052493.93</v>
      </c>
      <c r="L799" s="5">
        <f t="shared" si="36"/>
        <v>39148.47</v>
      </c>
      <c r="M799" s="6">
        <f t="shared" si="37"/>
        <v>76660864.00999999</v>
      </c>
      <c r="N799" s="6">
        <f t="shared" si="38"/>
        <v>76700012.479999989</v>
      </c>
    </row>
    <row r="800" spans="1:14" x14ac:dyDescent="0.25">
      <c r="A800" s="11">
        <v>795</v>
      </c>
      <c r="B800" s="4" t="s">
        <v>792</v>
      </c>
      <c r="C800" s="4" t="s">
        <v>1788</v>
      </c>
      <c r="D800" s="5">
        <v>0</v>
      </c>
      <c r="E800" s="5">
        <v>0</v>
      </c>
      <c r="F800" s="5">
        <v>0</v>
      </c>
      <c r="G800" s="5">
        <v>6253.5</v>
      </c>
      <c r="H800" s="5">
        <v>0</v>
      </c>
      <c r="I800" s="5">
        <v>433348.07</v>
      </c>
      <c r="J800" s="5">
        <v>0</v>
      </c>
      <c r="K800" s="5">
        <v>76230362.489999995</v>
      </c>
      <c r="L800" s="5">
        <f t="shared" si="36"/>
        <v>0</v>
      </c>
      <c r="M800" s="6">
        <f t="shared" si="37"/>
        <v>76669964.059999987</v>
      </c>
      <c r="N800" s="6">
        <f t="shared" si="38"/>
        <v>76669964.059999987</v>
      </c>
    </row>
    <row r="801" spans="1:14" x14ac:dyDescent="0.25">
      <c r="A801" s="11">
        <v>796</v>
      </c>
      <c r="B801" s="4" t="s">
        <v>793</v>
      </c>
      <c r="C801" s="4" t="s">
        <v>1789</v>
      </c>
      <c r="D801" s="5">
        <v>0</v>
      </c>
      <c r="E801" s="5">
        <v>13697590.859999999</v>
      </c>
      <c r="F801" s="5">
        <v>0</v>
      </c>
      <c r="G801" s="5">
        <v>168608.01</v>
      </c>
      <c r="H801" s="5">
        <v>0</v>
      </c>
      <c r="I801" s="5">
        <v>2043981.09</v>
      </c>
      <c r="J801" s="5">
        <v>40159454.909999996</v>
      </c>
      <c r="K801" s="5">
        <v>20495342.82</v>
      </c>
      <c r="L801" s="5">
        <f t="shared" si="36"/>
        <v>40159454.909999996</v>
      </c>
      <c r="M801" s="6">
        <f t="shared" si="37"/>
        <v>36405522.780000001</v>
      </c>
      <c r="N801" s="6">
        <f t="shared" si="38"/>
        <v>76564977.689999998</v>
      </c>
    </row>
    <row r="802" spans="1:14" x14ac:dyDescent="0.25">
      <c r="A802" s="11">
        <v>797</v>
      </c>
      <c r="B802" s="4" t="s">
        <v>796</v>
      </c>
      <c r="C802" s="4" t="s">
        <v>1792</v>
      </c>
      <c r="D802" s="5">
        <v>0</v>
      </c>
      <c r="E802" s="5">
        <v>2873736.97</v>
      </c>
      <c r="F802" s="5">
        <v>0</v>
      </c>
      <c r="G802" s="5">
        <v>0</v>
      </c>
      <c r="H802" s="5">
        <v>0</v>
      </c>
      <c r="I802" s="5">
        <v>323094.71000000002</v>
      </c>
      <c r="J802" s="5">
        <v>2027708.1</v>
      </c>
      <c r="K802" s="5">
        <v>71271095.700000003</v>
      </c>
      <c r="L802" s="5">
        <f t="shared" si="36"/>
        <v>2027708.1</v>
      </c>
      <c r="M802" s="6">
        <f t="shared" si="37"/>
        <v>74467927.38000001</v>
      </c>
      <c r="N802" s="6">
        <f t="shared" si="38"/>
        <v>76495635.480000004</v>
      </c>
    </row>
    <row r="803" spans="1:14" x14ac:dyDescent="0.25">
      <c r="A803" s="11">
        <v>798</v>
      </c>
      <c r="B803" s="4" t="s">
        <v>795</v>
      </c>
      <c r="C803" s="4" t="s">
        <v>1791</v>
      </c>
      <c r="D803" s="5">
        <v>0</v>
      </c>
      <c r="E803" s="5">
        <v>14127384.189999999</v>
      </c>
      <c r="F803" s="5">
        <v>0</v>
      </c>
      <c r="G803" s="5">
        <v>292367.42</v>
      </c>
      <c r="H803" s="5">
        <v>0</v>
      </c>
      <c r="I803" s="5">
        <v>3253377.37</v>
      </c>
      <c r="J803" s="5">
        <v>0</v>
      </c>
      <c r="K803" s="5">
        <v>58789017.640000001</v>
      </c>
      <c r="L803" s="5">
        <f t="shared" si="36"/>
        <v>0</v>
      </c>
      <c r="M803" s="6">
        <f t="shared" si="37"/>
        <v>76462146.620000005</v>
      </c>
      <c r="N803" s="6">
        <f t="shared" si="38"/>
        <v>76462146.620000005</v>
      </c>
    </row>
    <row r="804" spans="1:14" x14ac:dyDescent="0.25">
      <c r="A804" s="11">
        <v>799</v>
      </c>
      <c r="B804" s="4" t="s">
        <v>797</v>
      </c>
      <c r="C804" s="4" t="s">
        <v>1793</v>
      </c>
      <c r="D804" s="5">
        <v>0</v>
      </c>
      <c r="E804" s="5">
        <v>6128114.6699999999</v>
      </c>
      <c r="F804" s="5">
        <v>0</v>
      </c>
      <c r="G804" s="5">
        <v>7495.5</v>
      </c>
      <c r="H804" s="5">
        <v>0</v>
      </c>
      <c r="I804" s="5">
        <v>8852110.1500000004</v>
      </c>
      <c r="J804" s="5">
        <v>0</v>
      </c>
      <c r="K804" s="5">
        <v>61222698.329999998</v>
      </c>
      <c r="L804" s="5">
        <f t="shared" si="36"/>
        <v>0</v>
      </c>
      <c r="M804" s="6">
        <f t="shared" si="37"/>
        <v>76210418.650000006</v>
      </c>
      <c r="N804" s="6">
        <f t="shared" si="38"/>
        <v>76210418.650000006</v>
      </c>
    </row>
    <row r="805" spans="1:14" x14ac:dyDescent="0.25">
      <c r="A805" s="11">
        <v>800</v>
      </c>
      <c r="B805" s="4" t="s">
        <v>798</v>
      </c>
      <c r="C805" s="4" t="s">
        <v>1794</v>
      </c>
      <c r="D805" s="5">
        <v>0</v>
      </c>
      <c r="E805" s="5">
        <v>13741831.789999999</v>
      </c>
      <c r="F805" s="5">
        <v>0</v>
      </c>
      <c r="G805" s="5">
        <v>58168.38</v>
      </c>
      <c r="H805" s="5">
        <v>0</v>
      </c>
      <c r="I805" s="5">
        <v>2177771.4</v>
      </c>
      <c r="J805" s="5">
        <v>0</v>
      </c>
      <c r="K805" s="5">
        <v>60133870</v>
      </c>
      <c r="L805" s="5">
        <f t="shared" si="36"/>
        <v>0</v>
      </c>
      <c r="M805" s="6">
        <f t="shared" si="37"/>
        <v>76111641.569999993</v>
      </c>
      <c r="N805" s="6">
        <f t="shared" si="38"/>
        <v>76111641.569999993</v>
      </c>
    </row>
    <row r="806" spans="1:14" x14ac:dyDescent="0.25">
      <c r="A806" s="11">
        <v>801</v>
      </c>
      <c r="B806" s="4" t="s">
        <v>801</v>
      </c>
      <c r="C806" s="4" t="s">
        <v>1797</v>
      </c>
      <c r="D806" s="5">
        <v>0</v>
      </c>
      <c r="E806" s="5">
        <v>13734599.450000001</v>
      </c>
      <c r="F806" s="5">
        <v>0</v>
      </c>
      <c r="G806" s="5">
        <v>76519.739999999991</v>
      </c>
      <c r="H806" s="5">
        <v>0</v>
      </c>
      <c r="I806" s="5">
        <v>3096707.84</v>
      </c>
      <c r="J806" s="5">
        <v>0</v>
      </c>
      <c r="K806" s="5">
        <v>59038618.32</v>
      </c>
      <c r="L806" s="5">
        <f t="shared" si="36"/>
        <v>0</v>
      </c>
      <c r="M806" s="6">
        <f t="shared" si="37"/>
        <v>75946445.349999994</v>
      </c>
      <c r="N806" s="6">
        <f t="shared" si="38"/>
        <v>75946445.349999994</v>
      </c>
    </row>
    <row r="807" spans="1:14" x14ac:dyDescent="0.25">
      <c r="A807" s="11">
        <v>802</v>
      </c>
      <c r="B807" s="4" t="s">
        <v>799</v>
      </c>
      <c r="C807" s="4" t="s">
        <v>1795</v>
      </c>
      <c r="D807" s="5">
        <v>0</v>
      </c>
      <c r="E807" s="5">
        <v>0</v>
      </c>
      <c r="F807" s="5">
        <v>0</v>
      </c>
      <c r="G807" s="5">
        <v>15340689.029999999</v>
      </c>
      <c r="H807" s="5">
        <v>0</v>
      </c>
      <c r="I807" s="5">
        <v>464149.58</v>
      </c>
      <c r="J807" s="5">
        <v>0</v>
      </c>
      <c r="K807" s="5">
        <v>60092014.159999996</v>
      </c>
      <c r="L807" s="5">
        <f t="shared" si="36"/>
        <v>0</v>
      </c>
      <c r="M807" s="6">
        <f t="shared" si="37"/>
        <v>75896852.769999996</v>
      </c>
      <c r="N807" s="6">
        <f t="shared" si="38"/>
        <v>75896852.769999996</v>
      </c>
    </row>
    <row r="808" spans="1:14" x14ac:dyDescent="0.25">
      <c r="A808" s="11">
        <v>803</v>
      </c>
      <c r="B808" s="4" t="s">
        <v>800</v>
      </c>
      <c r="C808" s="4" t="s">
        <v>1796</v>
      </c>
      <c r="D808" s="5">
        <v>1196552.27</v>
      </c>
      <c r="E808" s="5">
        <v>18049829.219999999</v>
      </c>
      <c r="F808" s="5">
        <v>750462.06</v>
      </c>
      <c r="G808" s="5">
        <v>739961.8</v>
      </c>
      <c r="H808" s="5">
        <v>379359.72</v>
      </c>
      <c r="I808" s="5">
        <v>3702875.09</v>
      </c>
      <c r="J808" s="5">
        <v>4740566.16</v>
      </c>
      <c r="K808" s="5">
        <v>46295147.439999998</v>
      </c>
      <c r="L808" s="5">
        <f t="shared" si="36"/>
        <v>7066940.21</v>
      </c>
      <c r="M808" s="6">
        <f t="shared" si="37"/>
        <v>68787813.549999997</v>
      </c>
      <c r="N808" s="6">
        <f t="shared" si="38"/>
        <v>75854753.75999999</v>
      </c>
    </row>
    <row r="809" spans="1:14" x14ac:dyDescent="0.25">
      <c r="A809" s="11">
        <v>804</v>
      </c>
      <c r="B809" s="4" t="s">
        <v>803</v>
      </c>
      <c r="C809" s="4" t="s">
        <v>1799</v>
      </c>
      <c r="D809" s="5">
        <v>0</v>
      </c>
      <c r="E809" s="5">
        <v>7052819.8499999996</v>
      </c>
      <c r="F809" s="5">
        <v>0</v>
      </c>
      <c r="G809" s="5">
        <v>0</v>
      </c>
      <c r="H809" s="5">
        <v>0</v>
      </c>
      <c r="I809" s="5">
        <v>1528110.81</v>
      </c>
      <c r="J809" s="5">
        <v>0</v>
      </c>
      <c r="K809" s="5">
        <v>67073920.549999997</v>
      </c>
      <c r="L809" s="5">
        <f t="shared" si="36"/>
        <v>0</v>
      </c>
      <c r="M809" s="6">
        <f t="shared" si="37"/>
        <v>75654851.209999993</v>
      </c>
      <c r="N809" s="6">
        <f t="shared" si="38"/>
        <v>75654851.209999993</v>
      </c>
    </row>
    <row r="810" spans="1:14" x14ac:dyDescent="0.25">
      <c r="A810" s="11">
        <v>805</v>
      </c>
      <c r="B810" s="4" t="s">
        <v>802</v>
      </c>
      <c r="C810" s="4" t="s">
        <v>1798</v>
      </c>
      <c r="D810" s="5">
        <v>0</v>
      </c>
      <c r="E810" s="5">
        <v>12568584.550000001</v>
      </c>
      <c r="F810" s="5">
        <v>0</v>
      </c>
      <c r="G810" s="5">
        <v>11340571.779999999</v>
      </c>
      <c r="H810" s="5">
        <v>0</v>
      </c>
      <c r="I810" s="5">
        <v>2472782.59</v>
      </c>
      <c r="J810" s="5">
        <v>0</v>
      </c>
      <c r="K810" s="5">
        <v>49239784.060000002</v>
      </c>
      <c r="L810" s="5">
        <f t="shared" si="36"/>
        <v>0</v>
      </c>
      <c r="M810" s="6">
        <f t="shared" si="37"/>
        <v>75621722.980000004</v>
      </c>
      <c r="N810" s="6">
        <f t="shared" si="38"/>
        <v>75621722.980000004</v>
      </c>
    </row>
    <row r="811" spans="1:14" x14ac:dyDescent="0.25">
      <c r="A811" s="11">
        <v>806</v>
      </c>
      <c r="B811" s="4" t="s">
        <v>805</v>
      </c>
      <c r="C811" s="4" t="s">
        <v>1801</v>
      </c>
      <c r="D811" s="5">
        <v>0</v>
      </c>
      <c r="E811" s="5">
        <v>20481743.170000002</v>
      </c>
      <c r="F811" s="5">
        <v>0</v>
      </c>
      <c r="G811" s="5">
        <v>172154.23</v>
      </c>
      <c r="H811" s="5">
        <v>0</v>
      </c>
      <c r="I811" s="5">
        <v>3866718.43</v>
      </c>
      <c r="J811" s="5">
        <v>0</v>
      </c>
      <c r="K811" s="5">
        <v>51016772.159999996</v>
      </c>
      <c r="L811" s="5">
        <f t="shared" si="36"/>
        <v>0</v>
      </c>
      <c r="M811" s="6">
        <f t="shared" si="37"/>
        <v>75537387.989999995</v>
      </c>
      <c r="N811" s="6">
        <f t="shared" si="38"/>
        <v>75537387.989999995</v>
      </c>
    </row>
    <row r="812" spans="1:14" x14ac:dyDescent="0.25">
      <c r="A812" s="11">
        <v>807</v>
      </c>
      <c r="B812" s="4" t="s">
        <v>806</v>
      </c>
      <c r="C812" s="4" t="s">
        <v>1802</v>
      </c>
      <c r="D812" s="5">
        <v>321275.78999999998</v>
      </c>
      <c r="E812" s="5">
        <v>7806538.0199999996</v>
      </c>
      <c r="F812" s="5">
        <v>154047.16</v>
      </c>
      <c r="G812" s="5">
        <v>1331276.8899999999</v>
      </c>
      <c r="H812" s="5">
        <v>219170.34</v>
      </c>
      <c r="I812" s="5">
        <v>1899668.28</v>
      </c>
      <c r="J812" s="5">
        <v>7000959.8099999996</v>
      </c>
      <c r="K812" s="5">
        <v>56721141.789999999</v>
      </c>
      <c r="L812" s="5">
        <f t="shared" si="36"/>
        <v>7695453.0999999996</v>
      </c>
      <c r="M812" s="6">
        <f t="shared" si="37"/>
        <v>67758624.980000004</v>
      </c>
      <c r="N812" s="6">
        <f t="shared" si="38"/>
        <v>75454078.079999998</v>
      </c>
    </row>
    <row r="813" spans="1:14" x14ac:dyDescent="0.25">
      <c r="A813" s="11">
        <v>808</v>
      </c>
      <c r="B813" s="4" t="s">
        <v>807</v>
      </c>
      <c r="C813" s="4" t="s">
        <v>1803</v>
      </c>
      <c r="D813" s="5">
        <v>0</v>
      </c>
      <c r="E813" s="5">
        <v>15311640.220000001</v>
      </c>
      <c r="F813" s="5">
        <v>0</v>
      </c>
      <c r="G813" s="5">
        <v>0</v>
      </c>
      <c r="H813" s="5">
        <v>0</v>
      </c>
      <c r="I813" s="5">
        <v>7806.19</v>
      </c>
      <c r="J813" s="5">
        <v>0</v>
      </c>
      <c r="K813" s="5">
        <v>60077637.07</v>
      </c>
      <c r="L813" s="5">
        <f t="shared" si="36"/>
        <v>0</v>
      </c>
      <c r="M813" s="6">
        <f t="shared" si="37"/>
        <v>75397083.480000004</v>
      </c>
      <c r="N813" s="6">
        <f t="shared" si="38"/>
        <v>75397083.480000004</v>
      </c>
    </row>
    <row r="814" spans="1:14" x14ac:dyDescent="0.25">
      <c r="A814" s="11">
        <v>809</v>
      </c>
      <c r="B814" s="4" t="s">
        <v>810</v>
      </c>
      <c r="C814" s="4" t="s">
        <v>1806</v>
      </c>
      <c r="D814" s="5">
        <v>5089097.58</v>
      </c>
      <c r="E814" s="5">
        <v>10809952.27</v>
      </c>
      <c r="F814" s="5">
        <v>0</v>
      </c>
      <c r="G814" s="5">
        <v>2523796.5299999998</v>
      </c>
      <c r="H814" s="5">
        <v>1499443.11</v>
      </c>
      <c r="I814" s="5">
        <v>2114190.9</v>
      </c>
      <c r="J814" s="5">
        <v>8007619.6200000001</v>
      </c>
      <c r="K814" s="5">
        <v>45290979.270000003</v>
      </c>
      <c r="L814" s="5">
        <f t="shared" si="36"/>
        <v>14596160.310000001</v>
      </c>
      <c r="M814" s="6">
        <f t="shared" si="37"/>
        <v>60738918.969999999</v>
      </c>
      <c r="N814" s="6">
        <f t="shared" si="38"/>
        <v>75335079.280000001</v>
      </c>
    </row>
    <row r="815" spans="1:14" x14ac:dyDescent="0.25">
      <c r="A815" s="11">
        <v>810</v>
      </c>
      <c r="B815" s="4" t="s">
        <v>808</v>
      </c>
      <c r="C815" s="4" t="s">
        <v>1804</v>
      </c>
      <c r="D815" s="5">
        <v>0</v>
      </c>
      <c r="E815" s="5">
        <v>4732214.28</v>
      </c>
      <c r="F815" s="5">
        <v>0</v>
      </c>
      <c r="G815" s="5">
        <v>572559.68000000005</v>
      </c>
      <c r="H815" s="5">
        <v>0</v>
      </c>
      <c r="I815" s="5">
        <v>1025313.39</v>
      </c>
      <c r="J815" s="5">
        <v>49401869.560000002</v>
      </c>
      <c r="K815" s="5">
        <v>19561454.710000001</v>
      </c>
      <c r="L815" s="5">
        <f t="shared" si="36"/>
        <v>49401869.560000002</v>
      </c>
      <c r="M815" s="6">
        <f t="shared" si="37"/>
        <v>25891542.060000002</v>
      </c>
      <c r="N815" s="6">
        <f t="shared" si="38"/>
        <v>75293411.620000005</v>
      </c>
    </row>
    <row r="816" spans="1:14" x14ac:dyDescent="0.25">
      <c r="A816" s="11">
        <v>811</v>
      </c>
      <c r="B816" s="4" t="s">
        <v>953</v>
      </c>
      <c r="C816" s="4" t="s">
        <v>1949</v>
      </c>
      <c r="D816" s="5">
        <v>0</v>
      </c>
      <c r="E816" s="5">
        <v>31718257.289999999</v>
      </c>
      <c r="F816" s="5">
        <v>0</v>
      </c>
      <c r="G816" s="5">
        <v>993961.98</v>
      </c>
      <c r="H816" s="5">
        <v>0</v>
      </c>
      <c r="I816" s="5">
        <v>6122500.8899999997</v>
      </c>
      <c r="J816" s="5">
        <v>23319964.079999998</v>
      </c>
      <c r="K816" s="5">
        <v>13135148.33</v>
      </c>
      <c r="L816" s="5">
        <f t="shared" si="36"/>
        <v>23319964.079999998</v>
      </c>
      <c r="M816" s="6">
        <f t="shared" si="37"/>
        <v>51969868.489999995</v>
      </c>
      <c r="N816" s="6">
        <f t="shared" si="38"/>
        <v>75289832.569999993</v>
      </c>
    </row>
    <row r="817" spans="1:14" x14ac:dyDescent="0.25">
      <c r="A817" s="11">
        <v>812</v>
      </c>
      <c r="B817" s="4" t="s">
        <v>809</v>
      </c>
      <c r="C817" s="4" t="s">
        <v>1805</v>
      </c>
      <c r="D817" s="5">
        <v>0</v>
      </c>
      <c r="E817" s="5">
        <v>8299720.3600000003</v>
      </c>
      <c r="F817" s="5">
        <v>0</v>
      </c>
      <c r="G817" s="5">
        <v>4158699.7</v>
      </c>
      <c r="H817" s="5">
        <v>0</v>
      </c>
      <c r="I817" s="5">
        <v>2549042.1800000002</v>
      </c>
      <c r="J817" s="5">
        <v>0</v>
      </c>
      <c r="K817" s="5">
        <v>60272294.75</v>
      </c>
      <c r="L817" s="5">
        <f t="shared" si="36"/>
        <v>0</v>
      </c>
      <c r="M817" s="6">
        <f t="shared" si="37"/>
        <v>75279756.989999995</v>
      </c>
      <c r="N817" s="6">
        <f t="shared" si="38"/>
        <v>75279756.989999995</v>
      </c>
    </row>
    <row r="818" spans="1:14" x14ac:dyDescent="0.25">
      <c r="A818" s="11">
        <v>813</v>
      </c>
      <c r="B818" s="4" t="s">
        <v>812</v>
      </c>
      <c r="C818" s="4" t="s">
        <v>1808</v>
      </c>
      <c r="D818" s="5">
        <v>0</v>
      </c>
      <c r="E818" s="5">
        <v>10029684.289999999</v>
      </c>
      <c r="F818" s="5">
        <v>0</v>
      </c>
      <c r="G818" s="5">
        <v>0</v>
      </c>
      <c r="H818" s="5">
        <v>0</v>
      </c>
      <c r="I818" s="5">
        <v>3088449.64</v>
      </c>
      <c r="J818" s="5">
        <v>0</v>
      </c>
      <c r="K818" s="5">
        <v>61326545.239999995</v>
      </c>
      <c r="L818" s="5">
        <f t="shared" si="36"/>
        <v>0</v>
      </c>
      <c r="M818" s="6">
        <f t="shared" si="37"/>
        <v>74444679.169999987</v>
      </c>
      <c r="N818" s="6">
        <f t="shared" si="38"/>
        <v>74444679.169999987</v>
      </c>
    </row>
    <row r="819" spans="1:14" x14ac:dyDescent="0.25">
      <c r="A819" s="11">
        <v>814</v>
      </c>
      <c r="B819" s="4" t="s">
        <v>813</v>
      </c>
      <c r="C819" s="4" t="s">
        <v>1809</v>
      </c>
      <c r="D819" s="5">
        <v>0</v>
      </c>
      <c r="E819" s="5">
        <v>5317900.6100000003</v>
      </c>
      <c r="F819" s="5">
        <v>0</v>
      </c>
      <c r="G819" s="5">
        <v>1974.19</v>
      </c>
      <c r="H819" s="5">
        <v>0</v>
      </c>
      <c r="I819" s="5">
        <v>1161379.74</v>
      </c>
      <c r="J819" s="5">
        <v>0</v>
      </c>
      <c r="K819" s="5">
        <v>67815475.870000005</v>
      </c>
      <c r="L819" s="5">
        <f t="shared" si="36"/>
        <v>0</v>
      </c>
      <c r="M819" s="6">
        <f t="shared" si="37"/>
        <v>74296730.410000011</v>
      </c>
      <c r="N819" s="6">
        <f t="shared" si="38"/>
        <v>74296730.410000011</v>
      </c>
    </row>
    <row r="820" spans="1:14" x14ac:dyDescent="0.25">
      <c r="A820" s="11">
        <v>815</v>
      </c>
      <c r="B820" s="4" t="s">
        <v>946</v>
      </c>
      <c r="C820" s="4" t="s">
        <v>1942</v>
      </c>
      <c r="D820" s="5">
        <v>16035466.949999999</v>
      </c>
      <c r="E820" s="5">
        <v>15460998.039999999</v>
      </c>
      <c r="F820" s="5">
        <v>4816.8999999999996</v>
      </c>
      <c r="G820" s="5">
        <v>0</v>
      </c>
      <c r="H820" s="5">
        <v>3871235.3400000003</v>
      </c>
      <c r="I820" s="5">
        <v>3895676.57</v>
      </c>
      <c r="J820" s="5">
        <v>30368875.989999998</v>
      </c>
      <c r="K820" s="5">
        <v>4562920.6500000004</v>
      </c>
      <c r="L820" s="5">
        <f t="shared" si="36"/>
        <v>50280395.18</v>
      </c>
      <c r="M820" s="6">
        <f t="shared" si="37"/>
        <v>23919595.259999998</v>
      </c>
      <c r="N820" s="6">
        <f t="shared" si="38"/>
        <v>74199990.439999998</v>
      </c>
    </row>
    <row r="821" spans="1:14" x14ac:dyDescent="0.25">
      <c r="A821" s="11">
        <v>816</v>
      </c>
      <c r="B821" s="4" t="s">
        <v>814</v>
      </c>
      <c r="C821" s="4" t="s">
        <v>1810</v>
      </c>
      <c r="D821" s="5">
        <v>0</v>
      </c>
      <c r="E821" s="5">
        <v>11052452.029999999</v>
      </c>
      <c r="F821" s="5">
        <v>0</v>
      </c>
      <c r="G821" s="5">
        <v>5124962.0599999996</v>
      </c>
      <c r="H821" s="5">
        <v>0</v>
      </c>
      <c r="I821" s="5">
        <v>3580025.58</v>
      </c>
      <c r="J821" s="5">
        <v>0</v>
      </c>
      <c r="K821" s="5">
        <v>54429402.18</v>
      </c>
      <c r="L821" s="5">
        <f t="shared" si="36"/>
        <v>0</v>
      </c>
      <c r="M821" s="6">
        <f t="shared" si="37"/>
        <v>74186841.849999994</v>
      </c>
      <c r="N821" s="6">
        <f t="shared" si="38"/>
        <v>74186841.849999994</v>
      </c>
    </row>
    <row r="822" spans="1:14" x14ac:dyDescent="0.25">
      <c r="A822" s="11">
        <v>817</v>
      </c>
      <c r="B822" s="4" t="s">
        <v>815</v>
      </c>
      <c r="C822" s="4" t="s">
        <v>1811</v>
      </c>
      <c r="D822" s="5">
        <v>0</v>
      </c>
      <c r="E822" s="5">
        <v>1665344.8</v>
      </c>
      <c r="F822" s="5">
        <v>0</v>
      </c>
      <c r="G822" s="5">
        <v>0</v>
      </c>
      <c r="H822" s="5">
        <v>0</v>
      </c>
      <c r="I822" s="5">
        <v>0</v>
      </c>
      <c r="J822" s="5">
        <v>0</v>
      </c>
      <c r="K822" s="5">
        <v>72342041.859999999</v>
      </c>
      <c r="L822" s="5">
        <f t="shared" si="36"/>
        <v>0</v>
      </c>
      <c r="M822" s="6">
        <f t="shared" si="37"/>
        <v>74007386.659999996</v>
      </c>
      <c r="N822" s="6">
        <f t="shared" si="38"/>
        <v>74007386.659999996</v>
      </c>
    </row>
    <row r="823" spans="1:14" x14ac:dyDescent="0.25">
      <c r="A823" s="11">
        <v>818</v>
      </c>
      <c r="B823" s="4" t="s">
        <v>817</v>
      </c>
      <c r="C823" s="4" t="s">
        <v>1813</v>
      </c>
      <c r="D823" s="5">
        <v>0</v>
      </c>
      <c r="E823" s="5">
        <v>13446463.529999999</v>
      </c>
      <c r="F823" s="5">
        <v>0</v>
      </c>
      <c r="G823" s="5">
        <v>170405.55</v>
      </c>
      <c r="H823" s="5">
        <v>0</v>
      </c>
      <c r="I823" s="5">
        <v>2912568.63</v>
      </c>
      <c r="J823" s="5">
        <v>0</v>
      </c>
      <c r="K823" s="5">
        <v>57321350.82</v>
      </c>
      <c r="L823" s="5">
        <f t="shared" si="36"/>
        <v>0</v>
      </c>
      <c r="M823" s="6">
        <f t="shared" si="37"/>
        <v>73850788.530000001</v>
      </c>
      <c r="N823" s="6">
        <f t="shared" si="38"/>
        <v>73850788.530000001</v>
      </c>
    </row>
    <row r="824" spans="1:14" x14ac:dyDescent="0.25">
      <c r="A824" s="11">
        <v>819</v>
      </c>
      <c r="B824" s="4" t="s">
        <v>816</v>
      </c>
      <c r="C824" s="4" t="s">
        <v>1812</v>
      </c>
      <c r="D824" s="5">
        <v>20142030.079999998</v>
      </c>
      <c r="E824" s="5">
        <v>0</v>
      </c>
      <c r="F824" s="5">
        <v>0</v>
      </c>
      <c r="G824" s="5">
        <v>0</v>
      </c>
      <c r="H824" s="5">
        <v>3722331.41</v>
      </c>
      <c r="I824" s="5">
        <v>0</v>
      </c>
      <c r="J824" s="5">
        <v>31278425.609999999</v>
      </c>
      <c r="K824" s="5">
        <v>18655967.960000001</v>
      </c>
      <c r="L824" s="5">
        <f t="shared" si="36"/>
        <v>55142787.099999994</v>
      </c>
      <c r="M824" s="6">
        <f t="shared" si="37"/>
        <v>18655967.960000001</v>
      </c>
      <c r="N824" s="6">
        <f t="shared" si="38"/>
        <v>73798755.060000002</v>
      </c>
    </row>
    <row r="825" spans="1:14" x14ac:dyDescent="0.25">
      <c r="A825" s="11">
        <v>820</v>
      </c>
      <c r="B825" s="4" t="s">
        <v>818</v>
      </c>
      <c r="C825" s="4" t="s">
        <v>1814</v>
      </c>
      <c r="D825" s="5">
        <v>0</v>
      </c>
      <c r="E825" s="5">
        <v>75877.36</v>
      </c>
      <c r="F825" s="5">
        <v>0</v>
      </c>
      <c r="G825" s="5">
        <v>418446.92</v>
      </c>
      <c r="H825" s="5">
        <v>0</v>
      </c>
      <c r="I825" s="5">
        <v>165060.68</v>
      </c>
      <c r="J825" s="5">
        <v>0</v>
      </c>
      <c r="K825" s="5">
        <v>72980907.980000004</v>
      </c>
      <c r="L825" s="5">
        <f t="shared" si="36"/>
        <v>0</v>
      </c>
      <c r="M825" s="6">
        <f t="shared" si="37"/>
        <v>73640292.939999998</v>
      </c>
      <c r="N825" s="6">
        <f t="shared" si="38"/>
        <v>73640292.939999998</v>
      </c>
    </row>
    <row r="826" spans="1:14" x14ac:dyDescent="0.25">
      <c r="A826" s="11">
        <v>821</v>
      </c>
      <c r="B826" s="4" t="s">
        <v>819</v>
      </c>
      <c r="C826" s="4" t="s">
        <v>1815</v>
      </c>
      <c r="D826" s="5">
        <v>0</v>
      </c>
      <c r="E826" s="5">
        <v>46307.24</v>
      </c>
      <c r="F826" s="5">
        <v>0</v>
      </c>
      <c r="G826" s="5">
        <v>0</v>
      </c>
      <c r="H826" s="5">
        <v>0</v>
      </c>
      <c r="I826" s="5">
        <v>0</v>
      </c>
      <c r="J826" s="5">
        <v>0</v>
      </c>
      <c r="K826" s="5">
        <v>73468204.030000001</v>
      </c>
      <c r="L826" s="5">
        <f t="shared" si="36"/>
        <v>0</v>
      </c>
      <c r="M826" s="6">
        <f t="shared" si="37"/>
        <v>73514511.269999996</v>
      </c>
      <c r="N826" s="6">
        <f t="shared" si="38"/>
        <v>73514511.269999996</v>
      </c>
    </row>
    <row r="827" spans="1:14" x14ac:dyDescent="0.25">
      <c r="A827" s="11">
        <v>822</v>
      </c>
      <c r="B827" s="4" t="s">
        <v>820</v>
      </c>
      <c r="C827" s="4" t="s">
        <v>1816</v>
      </c>
      <c r="D827" s="5">
        <v>0</v>
      </c>
      <c r="E827" s="5">
        <v>18321854.989999998</v>
      </c>
      <c r="F827" s="5">
        <v>0</v>
      </c>
      <c r="G827" s="5">
        <v>58892.95</v>
      </c>
      <c r="H827" s="5">
        <v>0</v>
      </c>
      <c r="I827" s="5">
        <v>4240769.45</v>
      </c>
      <c r="J827" s="5">
        <v>0</v>
      </c>
      <c r="K827" s="5">
        <v>50808803.43</v>
      </c>
      <c r="L827" s="5">
        <f t="shared" si="36"/>
        <v>0</v>
      </c>
      <c r="M827" s="6">
        <f t="shared" si="37"/>
        <v>73430320.819999993</v>
      </c>
      <c r="N827" s="6">
        <f t="shared" si="38"/>
        <v>73430320.819999993</v>
      </c>
    </row>
    <row r="828" spans="1:14" x14ac:dyDescent="0.25">
      <c r="A828" s="11">
        <v>823</v>
      </c>
      <c r="B828" s="4" t="s">
        <v>821</v>
      </c>
      <c r="C828" s="4" t="s">
        <v>1817</v>
      </c>
      <c r="D828" s="5">
        <v>0</v>
      </c>
      <c r="E828" s="5">
        <v>0</v>
      </c>
      <c r="F828" s="5">
        <v>0</v>
      </c>
      <c r="G828" s="5">
        <v>0</v>
      </c>
      <c r="H828" s="5">
        <v>0</v>
      </c>
      <c r="I828" s="5">
        <v>0</v>
      </c>
      <c r="J828" s="5">
        <v>61590671.759999998</v>
      </c>
      <c r="K828" s="5">
        <v>11724240.59</v>
      </c>
      <c r="L828" s="5">
        <f t="shared" si="36"/>
        <v>61590671.759999998</v>
      </c>
      <c r="M828" s="6">
        <f t="shared" si="37"/>
        <v>11724240.59</v>
      </c>
      <c r="N828" s="6">
        <f t="shared" si="38"/>
        <v>73314912.349999994</v>
      </c>
    </row>
    <row r="829" spans="1:14" x14ac:dyDescent="0.25">
      <c r="A829" s="11">
        <v>824</v>
      </c>
      <c r="B829" s="4" t="s">
        <v>823</v>
      </c>
      <c r="C829" s="4" t="s">
        <v>1819</v>
      </c>
      <c r="D829" s="5">
        <v>0</v>
      </c>
      <c r="E829" s="5">
        <v>16762050.34</v>
      </c>
      <c r="F829" s="5">
        <v>0</v>
      </c>
      <c r="G829" s="5">
        <v>0</v>
      </c>
      <c r="H829" s="5">
        <v>0</v>
      </c>
      <c r="I829" s="5">
        <v>4057388.48</v>
      </c>
      <c r="J829" s="5">
        <v>8445130.4700000007</v>
      </c>
      <c r="K829" s="5">
        <v>44032792.439999998</v>
      </c>
      <c r="L829" s="5">
        <f t="shared" si="36"/>
        <v>8445130.4700000007</v>
      </c>
      <c r="M829" s="6">
        <f t="shared" si="37"/>
        <v>64852231.259999998</v>
      </c>
      <c r="N829" s="6">
        <f t="shared" si="38"/>
        <v>73297361.730000004</v>
      </c>
    </row>
    <row r="830" spans="1:14" x14ac:dyDescent="0.25">
      <c r="A830" s="11">
        <v>825</v>
      </c>
      <c r="B830" s="4" t="s">
        <v>824</v>
      </c>
      <c r="C830" s="4" t="s">
        <v>1820</v>
      </c>
      <c r="D830" s="5">
        <v>0</v>
      </c>
      <c r="E830" s="5">
        <v>33071.47</v>
      </c>
      <c r="F830" s="5">
        <v>0</v>
      </c>
      <c r="G830" s="5">
        <v>0</v>
      </c>
      <c r="H830" s="5">
        <v>0</v>
      </c>
      <c r="I830" s="5">
        <v>0</v>
      </c>
      <c r="J830" s="5">
        <v>23390804.27</v>
      </c>
      <c r="K830" s="5">
        <v>49861615.18</v>
      </c>
      <c r="L830" s="5">
        <f t="shared" si="36"/>
        <v>23390804.27</v>
      </c>
      <c r="M830" s="6">
        <f t="shared" si="37"/>
        <v>49894686.649999999</v>
      </c>
      <c r="N830" s="6">
        <f t="shared" si="38"/>
        <v>73285490.920000002</v>
      </c>
    </row>
    <row r="831" spans="1:14" x14ac:dyDescent="0.25">
      <c r="A831" s="11">
        <v>826</v>
      </c>
      <c r="B831" s="4" t="s">
        <v>822</v>
      </c>
      <c r="C831" s="4" t="s">
        <v>1818</v>
      </c>
      <c r="D831" s="5">
        <v>0</v>
      </c>
      <c r="E831" s="5">
        <v>0</v>
      </c>
      <c r="F831" s="5">
        <v>0</v>
      </c>
      <c r="G831" s="5">
        <v>0</v>
      </c>
      <c r="H831" s="5">
        <v>0</v>
      </c>
      <c r="I831" s="5">
        <v>0</v>
      </c>
      <c r="J831" s="5">
        <v>24389077.559999999</v>
      </c>
      <c r="K831" s="5">
        <v>48876349.640000001</v>
      </c>
      <c r="L831" s="5">
        <f t="shared" si="36"/>
        <v>24389077.559999999</v>
      </c>
      <c r="M831" s="6">
        <f t="shared" si="37"/>
        <v>48876349.640000001</v>
      </c>
      <c r="N831" s="6">
        <f t="shared" si="38"/>
        <v>73265427.200000003</v>
      </c>
    </row>
    <row r="832" spans="1:14" x14ac:dyDescent="0.25">
      <c r="A832" s="11">
        <v>827</v>
      </c>
      <c r="B832" s="4" t="s">
        <v>825</v>
      </c>
      <c r="C832" s="4" t="s">
        <v>1821</v>
      </c>
      <c r="D832" s="5">
        <v>0</v>
      </c>
      <c r="E832" s="5">
        <v>4135187.04</v>
      </c>
      <c r="F832" s="5">
        <v>0</v>
      </c>
      <c r="G832" s="5">
        <v>1410145.75</v>
      </c>
      <c r="H832" s="5">
        <v>0</v>
      </c>
      <c r="I832" s="5">
        <v>1030968.67</v>
      </c>
      <c r="J832" s="5">
        <v>0</v>
      </c>
      <c r="K832" s="5">
        <v>66530942.839999996</v>
      </c>
      <c r="L832" s="5">
        <f t="shared" si="36"/>
        <v>0</v>
      </c>
      <c r="M832" s="6">
        <f t="shared" si="37"/>
        <v>73107244.299999997</v>
      </c>
      <c r="N832" s="6">
        <f t="shared" si="38"/>
        <v>73107244.299999997</v>
      </c>
    </row>
    <row r="833" spans="1:14" x14ac:dyDescent="0.25">
      <c r="A833" s="11">
        <v>828</v>
      </c>
      <c r="B833" s="4" t="s">
        <v>826</v>
      </c>
      <c r="C833" s="4" t="s">
        <v>1822</v>
      </c>
      <c r="D833" s="5">
        <v>0</v>
      </c>
      <c r="E833" s="5">
        <v>0</v>
      </c>
      <c r="F833" s="5">
        <v>0</v>
      </c>
      <c r="G833" s="5">
        <v>0</v>
      </c>
      <c r="H833" s="5">
        <v>0</v>
      </c>
      <c r="I833" s="5">
        <v>596363.61</v>
      </c>
      <c r="J833" s="5">
        <v>0</v>
      </c>
      <c r="K833" s="5">
        <v>72418730.229999989</v>
      </c>
      <c r="L833" s="5">
        <f t="shared" si="36"/>
        <v>0</v>
      </c>
      <c r="M833" s="6">
        <f t="shared" si="37"/>
        <v>73015093.839999989</v>
      </c>
      <c r="N833" s="6">
        <f t="shared" si="38"/>
        <v>73015093.839999989</v>
      </c>
    </row>
    <row r="834" spans="1:14" x14ac:dyDescent="0.25">
      <c r="A834" s="11">
        <v>829</v>
      </c>
      <c r="B834" s="4" t="s">
        <v>828</v>
      </c>
      <c r="C834" s="4" t="s">
        <v>1824</v>
      </c>
      <c r="D834" s="5">
        <v>604904.22</v>
      </c>
      <c r="E834" s="5">
        <v>0</v>
      </c>
      <c r="F834" s="5">
        <v>0</v>
      </c>
      <c r="G834" s="5">
        <v>0</v>
      </c>
      <c r="H834" s="5">
        <v>1333266.45</v>
      </c>
      <c r="I834" s="5">
        <v>0</v>
      </c>
      <c r="J834" s="5">
        <v>5195785.55</v>
      </c>
      <c r="K834" s="5">
        <v>65659470.210000001</v>
      </c>
      <c r="L834" s="5">
        <f t="shared" si="36"/>
        <v>7133956.2199999997</v>
      </c>
      <c r="M834" s="6">
        <f t="shared" si="37"/>
        <v>65659470.210000001</v>
      </c>
      <c r="N834" s="6">
        <f t="shared" si="38"/>
        <v>72793426.430000007</v>
      </c>
    </row>
    <row r="835" spans="1:14" x14ac:dyDescent="0.25">
      <c r="A835" s="11">
        <v>830</v>
      </c>
      <c r="B835" s="4" t="s">
        <v>829</v>
      </c>
      <c r="C835" s="4" t="s">
        <v>1825</v>
      </c>
      <c r="D835" s="5">
        <v>0</v>
      </c>
      <c r="E835" s="5">
        <v>12959882.789999999</v>
      </c>
      <c r="F835" s="5">
        <v>0</v>
      </c>
      <c r="G835" s="5">
        <v>0</v>
      </c>
      <c r="H835" s="5">
        <v>0</v>
      </c>
      <c r="I835" s="5">
        <v>2705279.37</v>
      </c>
      <c r="J835" s="5">
        <v>0</v>
      </c>
      <c r="K835" s="5">
        <v>57110283.490000002</v>
      </c>
      <c r="L835" s="5">
        <f t="shared" si="36"/>
        <v>0</v>
      </c>
      <c r="M835" s="6">
        <f t="shared" si="37"/>
        <v>72775445.650000006</v>
      </c>
      <c r="N835" s="6">
        <f t="shared" si="38"/>
        <v>72775445.650000006</v>
      </c>
    </row>
    <row r="836" spans="1:14" x14ac:dyDescent="0.25">
      <c r="A836" s="11">
        <v>831</v>
      </c>
      <c r="B836" s="4" t="s">
        <v>827</v>
      </c>
      <c r="C836" s="4" t="s">
        <v>1823</v>
      </c>
      <c r="D836" s="5">
        <v>8873855.8800000008</v>
      </c>
      <c r="E836" s="5">
        <v>0</v>
      </c>
      <c r="F836" s="5">
        <v>0</v>
      </c>
      <c r="G836" s="5">
        <v>12539985.23</v>
      </c>
      <c r="H836" s="5">
        <v>1111763.08</v>
      </c>
      <c r="I836" s="5">
        <v>1137413.07</v>
      </c>
      <c r="J836" s="5">
        <v>29314525.399999999</v>
      </c>
      <c r="K836" s="5">
        <v>19701929.329999998</v>
      </c>
      <c r="L836" s="5">
        <f t="shared" si="36"/>
        <v>39300144.359999999</v>
      </c>
      <c r="M836" s="6">
        <f t="shared" si="37"/>
        <v>33379327.629999999</v>
      </c>
      <c r="N836" s="6">
        <f t="shared" si="38"/>
        <v>72679471.989999995</v>
      </c>
    </row>
    <row r="837" spans="1:14" x14ac:dyDescent="0.25">
      <c r="A837" s="11">
        <v>832</v>
      </c>
      <c r="B837" s="4" t="s">
        <v>831</v>
      </c>
      <c r="C837" s="4" t="s">
        <v>1827</v>
      </c>
      <c r="D837" s="5">
        <v>0</v>
      </c>
      <c r="E837" s="5">
        <v>19570461.219999999</v>
      </c>
      <c r="F837" s="5">
        <v>0</v>
      </c>
      <c r="G837" s="5">
        <v>0</v>
      </c>
      <c r="H837" s="5">
        <v>0</v>
      </c>
      <c r="I837" s="5">
        <v>5163826.22</v>
      </c>
      <c r="J837" s="5">
        <v>0</v>
      </c>
      <c r="K837" s="5">
        <v>47825599.449999996</v>
      </c>
      <c r="L837" s="5">
        <f t="shared" si="36"/>
        <v>0</v>
      </c>
      <c r="M837" s="6">
        <f t="shared" si="37"/>
        <v>72559886.889999986</v>
      </c>
      <c r="N837" s="6">
        <f t="shared" si="38"/>
        <v>72559886.889999986</v>
      </c>
    </row>
    <row r="838" spans="1:14" x14ac:dyDescent="0.25">
      <c r="A838" s="11">
        <v>833</v>
      </c>
      <c r="B838" s="4" t="s">
        <v>833</v>
      </c>
      <c r="C838" s="4" t="s">
        <v>1829</v>
      </c>
      <c r="D838" s="5">
        <v>0</v>
      </c>
      <c r="E838" s="5">
        <v>16387552.220000001</v>
      </c>
      <c r="F838" s="5">
        <v>0</v>
      </c>
      <c r="G838" s="5">
        <v>4422616.13</v>
      </c>
      <c r="H838" s="5">
        <v>0</v>
      </c>
      <c r="I838" s="5">
        <v>3139376.56</v>
      </c>
      <c r="J838" s="5">
        <v>0</v>
      </c>
      <c r="K838" s="5">
        <v>48562046.159999996</v>
      </c>
      <c r="L838" s="5">
        <f t="shared" ref="L838:L901" si="39">D838+F838+H838+J838</f>
        <v>0</v>
      </c>
      <c r="M838" s="6">
        <f t="shared" ref="M838:M901" si="40">E838+G838+I838+K838</f>
        <v>72511591.069999993</v>
      </c>
      <c r="N838" s="6">
        <f t="shared" ref="N838:N901" si="41">L838+M838</f>
        <v>72511591.069999993</v>
      </c>
    </row>
    <row r="839" spans="1:14" x14ac:dyDescent="0.25">
      <c r="A839" s="11">
        <v>834</v>
      </c>
      <c r="B839" s="4" t="s">
        <v>832</v>
      </c>
      <c r="C839" s="4" t="s">
        <v>1828</v>
      </c>
      <c r="D839" s="5">
        <v>439196.82</v>
      </c>
      <c r="E839" s="5">
        <v>0</v>
      </c>
      <c r="F839" s="5">
        <v>120755.08</v>
      </c>
      <c r="G839" s="5">
        <v>0</v>
      </c>
      <c r="H839" s="5">
        <v>0</v>
      </c>
      <c r="I839" s="5">
        <v>0</v>
      </c>
      <c r="J839" s="5">
        <v>43683130.82</v>
      </c>
      <c r="K839" s="5">
        <v>28238942.710000001</v>
      </c>
      <c r="L839" s="5">
        <f t="shared" si="39"/>
        <v>44243082.719999999</v>
      </c>
      <c r="M839" s="6">
        <f t="shared" si="40"/>
        <v>28238942.710000001</v>
      </c>
      <c r="N839" s="6">
        <f t="shared" si="41"/>
        <v>72482025.430000007</v>
      </c>
    </row>
    <row r="840" spans="1:14" x14ac:dyDescent="0.25">
      <c r="A840" s="11">
        <v>835</v>
      </c>
      <c r="B840" s="4" t="s">
        <v>830</v>
      </c>
      <c r="C840" s="4" t="s">
        <v>1826</v>
      </c>
      <c r="D840" s="5">
        <v>0</v>
      </c>
      <c r="E840" s="5">
        <v>13870036.140000001</v>
      </c>
      <c r="F840" s="5">
        <v>0</v>
      </c>
      <c r="G840" s="5">
        <v>722623.73</v>
      </c>
      <c r="H840" s="5">
        <v>0</v>
      </c>
      <c r="I840" s="5">
        <v>4291366.47</v>
      </c>
      <c r="J840" s="5">
        <v>8314528.9699999997</v>
      </c>
      <c r="K840" s="5">
        <v>45210161.960000001</v>
      </c>
      <c r="L840" s="5">
        <f t="shared" si="39"/>
        <v>8314528.9699999997</v>
      </c>
      <c r="M840" s="6">
        <f t="shared" si="40"/>
        <v>64094188.299999997</v>
      </c>
      <c r="N840" s="6">
        <f t="shared" si="41"/>
        <v>72408717.269999996</v>
      </c>
    </row>
    <row r="841" spans="1:14" x14ac:dyDescent="0.25">
      <c r="A841" s="11">
        <v>836</v>
      </c>
      <c r="B841" s="4" t="s">
        <v>834</v>
      </c>
      <c r="C841" s="4" t="s">
        <v>1830</v>
      </c>
      <c r="D841" s="5">
        <v>0</v>
      </c>
      <c r="E841" s="5">
        <v>18587293.239999998</v>
      </c>
      <c r="F841" s="5">
        <v>0</v>
      </c>
      <c r="G841" s="5">
        <v>121698.01</v>
      </c>
      <c r="H841" s="5">
        <v>0</v>
      </c>
      <c r="I841" s="5">
        <v>3654322.92</v>
      </c>
      <c r="J841" s="5">
        <v>0</v>
      </c>
      <c r="K841" s="5">
        <v>49948012.009999998</v>
      </c>
      <c r="L841" s="5">
        <f t="shared" si="39"/>
        <v>0</v>
      </c>
      <c r="M841" s="6">
        <f t="shared" si="40"/>
        <v>72311326.180000007</v>
      </c>
      <c r="N841" s="6">
        <f t="shared" si="41"/>
        <v>72311326.180000007</v>
      </c>
    </row>
    <row r="842" spans="1:14" x14ac:dyDescent="0.25">
      <c r="A842" s="11">
        <v>837</v>
      </c>
      <c r="B842" s="4" t="s">
        <v>836</v>
      </c>
      <c r="C842" s="4" t="s">
        <v>1832</v>
      </c>
      <c r="D842" s="5">
        <v>0</v>
      </c>
      <c r="E842" s="5">
        <v>0</v>
      </c>
      <c r="F842" s="5">
        <v>0</v>
      </c>
      <c r="G842" s="5">
        <v>0</v>
      </c>
      <c r="H842" s="5">
        <v>0</v>
      </c>
      <c r="I842" s="5">
        <v>0</v>
      </c>
      <c r="J842" s="5">
        <v>17797548.98</v>
      </c>
      <c r="K842" s="5">
        <v>54430889.960000001</v>
      </c>
      <c r="L842" s="5">
        <f t="shared" si="39"/>
        <v>17797548.98</v>
      </c>
      <c r="M842" s="6">
        <f t="shared" si="40"/>
        <v>54430889.960000001</v>
      </c>
      <c r="N842" s="6">
        <f t="shared" si="41"/>
        <v>72228438.939999998</v>
      </c>
    </row>
    <row r="843" spans="1:14" x14ac:dyDescent="0.25">
      <c r="A843" s="11">
        <v>838</v>
      </c>
      <c r="B843" s="4" t="s">
        <v>839</v>
      </c>
      <c r="C843" s="4" t="s">
        <v>1835</v>
      </c>
      <c r="D843" s="5">
        <v>0</v>
      </c>
      <c r="E843" s="5">
        <v>9504486.6300000008</v>
      </c>
      <c r="F843" s="5">
        <v>0</v>
      </c>
      <c r="G843" s="5">
        <v>648529.88</v>
      </c>
      <c r="H843" s="5">
        <v>0</v>
      </c>
      <c r="I843" s="5">
        <v>2786378.91</v>
      </c>
      <c r="J843" s="5">
        <v>18356.02</v>
      </c>
      <c r="K843" s="5">
        <v>59161971.039999999</v>
      </c>
      <c r="L843" s="5">
        <f t="shared" si="39"/>
        <v>18356.02</v>
      </c>
      <c r="M843" s="6">
        <f t="shared" si="40"/>
        <v>72101366.460000008</v>
      </c>
      <c r="N843" s="6">
        <f t="shared" si="41"/>
        <v>72119722.480000004</v>
      </c>
    </row>
    <row r="844" spans="1:14" x14ac:dyDescent="0.25">
      <c r="A844" s="11">
        <v>839</v>
      </c>
      <c r="B844" s="4" t="s">
        <v>837</v>
      </c>
      <c r="C844" s="4" t="s">
        <v>1833</v>
      </c>
      <c r="D844" s="5">
        <v>0</v>
      </c>
      <c r="E844" s="5">
        <v>9213413.0899999999</v>
      </c>
      <c r="F844" s="5">
        <v>0</v>
      </c>
      <c r="G844" s="5">
        <v>0</v>
      </c>
      <c r="H844" s="5">
        <v>0</v>
      </c>
      <c r="I844" s="5">
        <v>2611751.2400000002</v>
      </c>
      <c r="J844" s="5">
        <v>0</v>
      </c>
      <c r="K844" s="5">
        <v>60255397.649999999</v>
      </c>
      <c r="L844" s="5">
        <f t="shared" si="39"/>
        <v>0</v>
      </c>
      <c r="M844" s="6">
        <f t="shared" si="40"/>
        <v>72080561.980000004</v>
      </c>
      <c r="N844" s="6">
        <f t="shared" si="41"/>
        <v>72080561.980000004</v>
      </c>
    </row>
    <row r="845" spans="1:14" x14ac:dyDescent="0.25">
      <c r="A845" s="11">
        <v>840</v>
      </c>
      <c r="B845" s="4" t="s">
        <v>838</v>
      </c>
      <c r="C845" s="4" t="s">
        <v>1834</v>
      </c>
      <c r="D845" s="5">
        <v>0</v>
      </c>
      <c r="E845" s="5">
        <v>11305938.640000001</v>
      </c>
      <c r="F845" s="5">
        <v>0</v>
      </c>
      <c r="G845" s="5">
        <v>635327.12</v>
      </c>
      <c r="H845" s="5">
        <v>0</v>
      </c>
      <c r="I845" s="5">
        <v>2893554.92</v>
      </c>
      <c r="J845" s="5">
        <v>0</v>
      </c>
      <c r="K845" s="5">
        <v>57240384.940000005</v>
      </c>
      <c r="L845" s="5">
        <f t="shared" si="39"/>
        <v>0</v>
      </c>
      <c r="M845" s="6">
        <f t="shared" si="40"/>
        <v>72075205.620000005</v>
      </c>
      <c r="N845" s="6">
        <f t="shared" si="41"/>
        <v>72075205.620000005</v>
      </c>
    </row>
    <row r="846" spans="1:14" x14ac:dyDescent="0.25">
      <c r="A846" s="11">
        <v>841</v>
      </c>
      <c r="B846" s="4" t="s">
        <v>840</v>
      </c>
      <c r="C846" s="4" t="s">
        <v>1836</v>
      </c>
      <c r="D846" s="5">
        <v>0</v>
      </c>
      <c r="E846" s="5">
        <v>0</v>
      </c>
      <c r="F846" s="5">
        <v>0</v>
      </c>
      <c r="G846" s="5">
        <v>0</v>
      </c>
      <c r="H846" s="5">
        <v>0</v>
      </c>
      <c r="I846" s="5">
        <v>0</v>
      </c>
      <c r="J846" s="5">
        <v>0</v>
      </c>
      <c r="K846" s="5">
        <v>71966269.579999998</v>
      </c>
      <c r="L846" s="5">
        <f t="shared" si="39"/>
        <v>0</v>
      </c>
      <c r="M846" s="6">
        <f t="shared" si="40"/>
        <v>71966269.579999998</v>
      </c>
      <c r="N846" s="6">
        <f t="shared" si="41"/>
        <v>71966269.579999998</v>
      </c>
    </row>
    <row r="847" spans="1:14" x14ac:dyDescent="0.25">
      <c r="A847" s="11">
        <v>842</v>
      </c>
      <c r="B847" s="4" t="s">
        <v>841</v>
      </c>
      <c r="C847" s="4" t="s">
        <v>1837</v>
      </c>
      <c r="D847" s="5">
        <v>0</v>
      </c>
      <c r="E847" s="5">
        <v>4092626.82</v>
      </c>
      <c r="F847" s="5">
        <v>0</v>
      </c>
      <c r="G847" s="5">
        <v>0</v>
      </c>
      <c r="H847" s="5">
        <v>0</v>
      </c>
      <c r="I847" s="5">
        <v>1565138.48</v>
      </c>
      <c r="J847" s="5">
        <v>0</v>
      </c>
      <c r="K847" s="5">
        <v>66106627.759999998</v>
      </c>
      <c r="L847" s="5">
        <f t="shared" si="39"/>
        <v>0</v>
      </c>
      <c r="M847" s="6">
        <f t="shared" si="40"/>
        <v>71764393.060000002</v>
      </c>
      <c r="N847" s="6">
        <f t="shared" si="41"/>
        <v>71764393.060000002</v>
      </c>
    </row>
    <row r="848" spans="1:14" x14ac:dyDescent="0.25">
      <c r="A848" s="11">
        <v>843</v>
      </c>
      <c r="B848" s="4" t="s">
        <v>842</v>
      </c>
      <c r="C848" s="4" t="s">
        <v>1838</v>
      </c>
      <c r="D848" s="5">
        <v>0</v>
      </c>
      <c r="E848" s="5">
        <v>7050934.3700000001</v>
      </c>
      <c r="F848" s="5">
        <v>0</v>
      </c>
      <c r="G848" s="5">
        <v>4629995.25</v>
      </c>
      <c r="H848" s="5">
        <v>0</v>
      </c>
      <c r="I848" s="5">
        <v>1468098.61</v>
      </c>
      <c r="J848" s="5">
        <v>0</v>
      </c>
      <c r="K848" s="5">
        <v>58590606</v>
      </c>
      <c r="L848" s="5">
        <f t="shared" si="39"/>
        <v>0</v>
      </c>
      <c r="M848" s="6">
        <f t="shared" si="40"/>
        <v>71739634.230000004</v>
      </c>
      <c r="N848" s="6">
        <f t="shared" si="41"/>
        <v>71739634.230000004</v>
      </c>
    </row>
    <row r="849" spans="1:14" x14ac:dyDescent="0.25">
      <c r="A849" s="11">
        <v>844</v>
      </c>
      <c r="B849" s="4" t="s">
        <v>844</v>
      </c>
      <c r="C849" s="4" t="s">
        <v>1840</v>
      </c>
      <c r="D849" s="5">
        <v>0</v>
      </c>
      <c r="E849" s="5">
        <v>0</v>
      </c>
      <c r="F849" s="5">
        <v>0</v>
      </c>
      <c r="G849" s="5">
        <v>5894981.5</v>
      </c>
      <c r="H849" s="5">
        <v>0</v>
      </c>
      <c r="I849" s="5">
        <v>0</v>
      </c>
      <c r="J849" s="5">
        <v>0</v>
      </c>
      <c r="K849" s="5">
        <v>65650764.280000001</v>
      </c>
      <c r="L849" s="5">
        <f t="shared" si="39"/>
        <v>0</v>
      </c>
      <c r="M849" s="6">
        <f t="shared" si="40"/>
        <v>71545745.780000001</v>
      </c>
      <c r="N849" s="6">
        <f t="shared" si="41"/>
        <v>71545745.780000001</v>
      </c>
    </row>
    <row r="850" spans="1:14" x14ac:dyDescent="0.25">
      <c r="A850" s="11">
        <v>845</v>
      </c>
      <c r="B850" s="4" t="s">
        <v>845</v>
      </c>
      <c r="C850" s="4" t="s">
        <v>1841</v>
      </c>
      <c r="D850" s="5">
        <v>0</v>
      </c>
      <c r="E850" s="5">
        <v>9391922.1500000004</v>
      </c>
      <c r="F850" s="5">
        <v>0</v>
      </c>
      <c r="G850" s="5">
        <v>686992.21</v>
      </c>
      <c r="H850" s="5">
        <v>0</v>
      </c>
      <c r="I850" s="5">
        <v>1930853.36</v>
      </c>
      <c r="J850" s="5">
        <v>0</v>
      </c>
      <c r="K850" s="5">
        <v>59263119.349999994</v>
      </c>
      <c r="L850" s="5">
        <f t="shared" si="39"/>
        <v>0</v>
      </c>
      <c r="M850" s="6">
        <f t="shared" si="40"/>
        <v>71272887.069999993</v>
      </c>
      <c r="N850" s="6">
        <f t="shared" si="41"/>
        <v>71272887.069999993</v>
      </c>
    </row>
    <row r="851" spans="1:14" x14ac:dyDescent="0.25">
      <c r="A851" s="11">
        <v>846</v>
      </c>
      <c r="B851" s="4" t="s">
        <v>846</v>
      </c>
      <c r="C851" s="4" t="s">
        <v>1842</v>
      </c>
      <c r="D851" s="5">
        <v>0</v>
      </c>
      <c r="E851" s="5">
        <v>14171643.859999999</v>
      </c>
      <c r="F851" s="5">
        <v>0</v>
      </c>
      <c r="G851" s="5">
        <v>0</v>
      </c>
      <c r="H851" s="5">
        <v>0</v>
      </c>
      <c r="I851" s="5">
        <v>2549750.64</v>
      </c>
      <c r="J851" s="5">
        <v>0</v>
      </c>
      <c r="K851" s="5">
        <v>54310325.520000003</v>
      </c>
      <c r="L851" s="5">
        <f t="shared" si="39"/>
        <v>0</v>
      </c>
      <c r="M851" s="6">
        <f t="shared" si="40"/>
        <v>71031720.020000011</v>
      </c>
      <c r="N851" s="6">
        <f t="shared" si="41"/>
        <v>71031720.020000011</v>
      </c>
    </row>
    <row r="852" spans="1:14" x14ac:dyDescent="0.25">
      <c r="A852" s="11">
        <v>847</v>
      </c>
      <c r="B852" s="4" t="s">
        <v>847</v>
      </c>
      <c r="C852" s="4" t="s">
        <v>1843</v>
      </c>
      <c r="D852" s="5">
        <v>0</v>
      </c>
      <c r="E852" s="5">
        <v>17793907.030000001</v>
      </c>
      <c r="F852" s="5">
        <v>0</v>
      </c>
      <c r="G852" s="5">
        <v>0</v>
      </c>
      <c r="H852" s="5">
        <v>0</v>
      </c>
      <c r="I852" s="5">
        <v>4934746.6900000004</v>
      </c>
      <c r="J852" s="5">
        <v>0</v>
      </c>
      <c r="K852" s="5">
        <v>48291295.259999998</v>
      </c>
      <c r="L852" s="5">
        <f t="shared" si="39"/>
        <v>0</v>
      </c>
      <c r="M852" s="6">
        <f t="shared" si="40"/>
        <v>71019948.980000004</v>
      </c>
      <c r="N852" s="6">
        <f t="shared" si="41"/>
        <v>71019948.980000004</v>
      </c>
    </row>
    <row r="853" spans="1:14" x14ac:dyDescent="0.25">
      <c r="A853" s="11">
        <v>848</v>
      </c>
      <c r="B853" s="4" t="s">
        <v>848</v>
      </c>
      <c r="C853" s="4" t="s">
        <v>1844</v>
      </c>
      <c r="D853" s="5">
        <v>0</v>
      </c>
      <c r="E853" s="5">
        <v>7306420.2599999998</v>
      </c>
      <c r="F853" s="5">
        <v>0</v>
      </c>
      <c r="G853" s="5">
        <v>2377153.1800000002</v>
      </c>
      <c r="H853" s="5">
        <v>0</v>
      </c>
      <c r="I853" s="5">
        <v>1525241.71</v>
      </c>
      <c r="J853" s="5">
        <v>1390411.97</v>
      </c>
      <c r="K853" s="5">
        <v>58380025.759999998</v>
      </c>
      <c r="L853" s="5">
        <f t="shared" si="39"/>
        <v>1390411.97</v>
      </c>
      <c r="M853" s="6">
        <f t="shared" si="40"/>
        <v>69588840.909999996</v>
      </c>
      <c r="N853" s="6">
        <f t="shared" si="41"/>
        <v>70979252.879999995</v>
      </c>
    </row>
    <row r="854" spans="1:14" x14ac:dyDescent="0.25">
      <c r="A854" s="11">
        <v>849</v>
      </c>
      <c r="B854" s="4" t="s">
        <v>849</v>
      </c>
      <c r="C854" s="4" t="s">
        <v>1845</v>
      </c>
      <c r="D854" s="5">
        <v>0</v>
      </c>
      <c r="E854" s="5">
        <v>4660143.59</v>
      </c>
      <c r="F854" s="5">
        <v>0</v>
      </c>
      <c r="G854" s="5">
        <v>0</v>
      </c>
      <c r="H854" s="5">
        <v>0</v>
      </c>
      <c r="I854" s="5">
        <v>963773.52</v>
      </c>
      <c r="J854" s="5">
        <v>0</v>
      </c>
      <c r="K854" s="5">
        <v>65284086.170000002</v>
      </c>
      <c r="L854" s="5">
        <f t="shared" si="39"/>
        <v>0</v>
      </c>
      <c r="M854" s="6">
        <f t="shared" si="40"/>
        <v>70908003.280000001</v>
      </c>
      <c r="N854" s="6">
        <f t="shared" si="41"/>
        <v>70908003.280000001</v>
      </c>
    </row>
    <row r="855" spans="1:14" x14ac:dyDescent="0.25">
      <c r="A855" s="11">
        <v>850</v>
      </c>
      <c r="B855" s="4" t="s">
        <v>850</v>
      </c>
      <c r="C855" s="4" t="s">
        <v>1846</v>
      </c>
      <c r="D855" s="5">
        <v>4097549.71</v>
      </c>
      <c r="E855" s="5">
        <v>0</v>
      </c>
      <c r="F855" s="5">
        <v>0</v>
      </c>
      <c r="G855" s="5">
        <v>0</v>
      </c>
      <c r="H855" s="5">
        <v>3980221.14</v>
      </c>
      <c r="I855" s="5">
        <v>0</v>
      </c>
      <c r="J855" s="5">
        <v>0</v>
      </c>
      <c r="K855" s="5">
        <v>62689418.450000003</v>
      </c>
      <c r="L855" s="5">
        <f t="shared" si="39"/>
        <v>8077770.8499999996</v>
      </c>
      <c r="M855" s="6">
        <f t="shared" si="40"/>
        <v>62689418.450000003</v>
      </c>
      <c r="N855" s="6">
        <f t="shared" si="41"/>
        <v>70767189.299999997</v>
      </c>
    </row>
    <row r="856" spans="1:14" x14ac:dyDescent="0.25">
      <c r="A856" s="11">
        <v>851</v>
      </c>
      <c r="B856" s="4" t="s">
        <v>851</v>
      </c>
      <c r="C856" s="4" t="s">
        <v>1847</v>
      </c>
      <c r="D856" s="5">
        <v>0</v>
      </c>
      <c r="E856" s="5">
        <v>12753490.699999999</v>
      </c>
      <c r="F856" s="5">
        <v>0</v>
      </c>
      <c r="G856" s="5">
        <v>801120.92</v>
      </c>
      <c r="H856" s="5">
        <v>0</v>
      </c>
      <c r="I856" s="5">
        <v>1890941.65</v>
      </c>
      <c r="J856" s="5">
        <v>0</v>
      </c>
      <c r="K856" s="5">
        <v>55269286.869999997</v>
      </c>
      <c r="L856" s="5">
        <f t="shared" si="39"/>
        <v>0</v>
      </c>
      <c r="M856" s="6">
        <f t="shared" si="40"/>
        <v>70714840.140000001</v>
      </c>
      <c r="N856" s="6">
        <f t="shared" si="41"/>
        <v>70714840.140000001</v>
      </c>
    </row>
    <row r="857" spans="1:14" x14ac:dyDescent="0.25">
      <c r="A857" s="11">
        <v>852</v>
      </c>
      <c r="B857" s="4" t="s">
        <v>852</v>
      </c>
      <c r="C857" s="4" t="s">
        <v>1848</v>
      </c>
      <c r="D857" s="5">
        <v>0</v>
      </c>
      <c r="E857" s="5">
        <v>9883908.9700000007</v>
      </c>
      <c r="F857" s="5">
        <v>0</v>
      </c>
      <c r="G857" s="5">
        <v>55789.82</v>
      </c>
      <c r="H857" s="5">
        <v>0</v>
      </c>
      <c r="I857" s="5">
        <v>1411681.3</v>
      </c>
      <c r="J857" s="5">
        <v>0</v>
      </c>
      <c r="K857" s="5">
        <v>59339268.189999998</v>
      </c>
      <c r="L857" s="5">
        <f t="shared" si="39"/>
        <v>0</v>
      </c>
      <c r="M857" s="6">
        <f t="shared" si="40"/>
        <v>70690648.280000001</v>
      </c>
      <c r="N857" s="6">
        <f t="shared" si="41"/>
        <v>70690648.280000001</v>
      </c>
    </row>
    <row r="858" spans="1:14" x14ac:dyDescent="0.25">
      <c r="A858" s="11">
        <v>853</v>
      </c>
      <c r="B858" s="4" t="s">
        <v>853</v>
      </c>
      <c r="C858" s="4" t="s">
        <v>1849</v>
      </c>
      <c r="D858" s="5">
        <v>0</v>
      </c>
      <c r="E858" s="5">
        <v>12126302.52</v>
      </c>
      <c r="F858" s="5">
        <v>0</v>
      </c>
      <c r="G858" s="5">
        <v>3461855.03</v>
      </c>
      <c r="H858" s="5">
        <v>0</v>
      </c>
      <c r="I858" s="5">
        <v>2729339.19</v>
      </c>
      <c r="J858" s="5">
        <v>0</v>
      </c>
      <c r="K858" s="5">
        <v>52314990.729999997</v>
      </c>
      <c r="L858" s="5">
        <f t="shared" si="39"/>
        <v>0</v>
      </c>
      <c r="M858" s="6">
        <f t="shared" si="40"/>
        <v>70632487.469999999</v>
      </c>
      <c r="N858" s="6">
        <f t="shared" si="41"/>
        <v>70632487.469999999</v>
      </c>
    </row>
    <row r="859" spans="1:14" x14ac:dyDescent="0.25">
      <c r="A859" s="11">
        <v>854</v>
      </c>
      <c r="B859" s="4" t="s">
        <v>854</v>
      </c>
      <c r="C859" s="4" t="s">
        <v>1850</v>
      </c>
      <c r="D859" s="5">
        <v>0</v>
      </c>
      <c r="E859" s="5">
        <v>7145360.7999999998</v>
      </c>
      <c r="F859" s="5">
        <v>0</v>
      </c>
      <c r="G859" s="5">
        <v>0</v>
      </c>
      <c r="H859" s="5">
        <v>0</v>
      </c>
      <c r="I859" s="5">
        <v>2016958.73</v>
      </c>
      <c r="J859" s="5">
        <v>0</v>
      </c>
      <c r="K859" s="5">
        <v>61403231.310000002</v>
      </c>
      <c r="L859" s="5">
        <f t="shared" si="39"/>
        <v>0</v>
      </c>
      <c r="M859" s="6">
        <f t="shared" si="40"/>
        <v>70565550.840000004</v>
      </c>
      <c r="N859" s="6">
        <f t="shared" si="41"/>
        <v>70565550.840000004</v>
      </c>
    </row>
    <row r="860" spans="1:14" x14ac:dyDescent="0.25">
      <c r="A860" s="11">
        <v>855</v>
      </c>
      <c r="B860" s="4" t="s">
        <v>855</v>
      </c>
      <c r="C860" s="4" t="s">
        <v>1851</v>
      </c>
      <c r="D860" s="5">
        <v>0</v>
      </c>
      <c r="E860" s="5">
        <v>0</v>
      </c>
      <c r="F860" s="5">
        <v>0</v>
      </c>
      <c r="G860" s="5">
        <v>0</v>
      </c>
      <c r="H860" s="5">
        <v>0</v>
      </c>
      <c r="I860" s="5">
        <v>0</v>
      </c>
      <c r="J860" s="5">
        <v>0</v>
      </c>
      <c r="K860" s="5">
        <v>70524302.75</v>
      </c>
      <c r="L860" s="5">
        <f t="shared" si="39"/>
        <v>0</v>
      </c>
      <c r="M860" s="6">
        <f t="shared" si="40"/>
        <v>70524302.75</v>
      </c>
      <c r="N860" s="6">
        <f t="shared" si="41"/>
        <v>70524302.75</v>
      </c>
    </row>
    <row r="861" spans="1:14" x14ac:dyDescent="0.25">
      <c r="A861" s="11">
        <v>856</v>
      </c>
      <c r="B861" s="4" t="s">
        <v>856</v>
      </c>
      <c r="C861" s="4" t="s">
        <v>1852</v>
      </c>
      <c r="D861" s="5">
        <v>0</v>
      </c>
      <c r="E861" s="5">
        <v>0</v>
      </c>
      <c r="F861" s="5">
        <v>0</v>
      </c>
      <c r="G861" s="5">
        <v>0</v>
      </c>
      <c r="H861" s="5">
        <v>0</v>
      </c>
      <c r="I861" s="5">
        <v>17210.259999999998</v>
      </c>
      <c r="J861" s="5">
        <v>0</v>
      </c>
      <c r="K861" s="5">
        <v>70399643.560000002</v>
      </c>
      <c r="L861" s="5">
        <f t="shared" si="39"/>
        <v>0</v>
      </c>
      <c r="M861" s="6">
        <f t="shared" si="40"/>
        <v>70416853.820000008</v>
      </c>
      <c r="N861" s="6">
        <f t="shared" si="41"/>
        <v>70416853.820000008</v>
      </c>
    </row>
    <row r="862" spans="1:14" x14ac:dyDescent="0.25">
      <c r="A862" s="11">
        <v>857</v>
      </c>
      <c r="B862" s="4" t="s">
        <v>858</v>
      </c>
      <c r="C862" s="4" t="s">
        <v>1854</v>
      </c>
      <c r="D862" s="5">
        <v>0</v>
      </c>
      <c r="E862" s="5">
        <v>13537146.49</v>
      </c>
      <c r="F862" s="5">
        <v>0</v>
      </c>
      <c r="G862" s="5">
        <v>881429.89</v>
      </c>
      <c r="H862" s="5">
        <v>0</v>
      </c>
      <c r="I862" s="5">
        <v>2720534.66</v>
      </c>
      <c r="J862" s="5">
        <v>9340808.3000000007</v>
      </c>
      <c r="K862" s="5">
        <v>43541489.140000001</v>
      </c>
      <c r="L862" s="5">
        <f t="shared" si="39"/>
        <v>9340808.3000000007</v>
      </c>
      <c r="M862" s="6">
        <f t="shared" si="40"/>
        <v>60680600.18</v>
      </c>
      <c r="N862" s="6">
        <f t="shared" si="41"/>
        <v>70021408.480000004</v>
      </c>
    </row>
    <row r="863" spans="1:14" x14ac:dyDescent="0.25">
      <c r="A863" s="11">
        <v>858</v>
      </c>
      <c r="B863" s="4" t="s">
        <v>857</v>
      </c>
      <c r="C863" s="4" t="s">
        <v>1853</v>
      </c>
      <c r="D863" s="5">
        <v>466418.16</v>
      </c>
      <c r="E863" s="5">
        <v>17523351.420000002</v>
      </c>
      <c r="F863" s="5">
        <v>133966.47</v>
      </c>
      <c r="G863" s="5">
        <v>0</v>
      </c>
      <c r="H863" s="5">
        <v>1015405.22</v>
      </c>
      <c r="I863" s="5">
        <v>3121679.53</v>
      </c>
      <c r="J863" s="5">
        <v>10916731.73</v>
      </c>
      <c r="K863" s="5">
        <v>36840192.789999999</v>
      </c>
      <c r="L863" s="5">
        <f t="shared" si="39"/>
        <v>12532521.58</v>
      </c>
      <c r="M863" s="6">
        <f t="shared" si="40"/>
        <v>57485223.740000002</v>
      </c>
      <c r="N863" s="6">
        <f t="shared" si="41"/>
        <v>70017745.320000008</v>
      </c>
    </row>
    <row r="864" spans="1:14" x14ac:dyDescent="0.25">
      <c r="A864" s="11">
        <v>859</v>
      </c>
      <c r="B864" s="4" t="s">
        <v>862</v>
      </c>
      <c r="C864" s="4" t="s">
        <v>1858</v>
      </c>
      <c r="D864" s="5">
        <v>0</v>
      </c>
      <c r="E864" s="5">
        <v>9595544.7699999996</v>
      </c>
      <c r="F864" s="5">
        <v>0</v>
      </c>
      <c r="G864" s="5">
        <v>5610560.7999999998</v>
      </c>
      <c r="H864" s="5">
        <v>0</v>
      </c>
      <c r="I864" s="5">
        <v>2686979.67</v>
      </c>
      <c r="J864" s="5">
        <v>0</v>
      </c>
      <c r="K864" s="5">
        <v>51858392.780000001</v>
      </c>
      <c r="L864" s="5">
        <f t="shared" si="39"/>
        <v>0</v>
      </c>
      <c r="M864" s="6">
        <f t="shared" si="40"/>
        <v>69751478.020000011</v>
      </c>
      <c r="N864" s="6">
        <f t="shared" si="41"/>
        <v>69751478.020000011</v>
      </c>
    </row>
    <row r="865" spans="1:14" x14ac:dyDescent="0.25">
      <c r="A865" s="11">
        <v>860</v>
      </c>
      <c r="B865" s="4" t="s">
        <v>859</v>
      </c>
      <c r="C865" s="4" t="s">
        <v>1855</v>
      </c>
      <c r="D865" s="5">
        <v>0</v>
      </c>
      <c r="E865" s="5">
        <v>0</v>
      </c>
      <c r="F865" s="5">
        <v>0</v>
      </c>
      <c r="G865" s="5">
        <v>0</v>
      </c>
      <c r="H865" s="5">
        <v>0</v>
      </c>
      <c r="I865" s="5">
        <v>0</v>
      </c>
      <c r="J865" s="5">
        <v>0</v>
      </c>
      <c r="K865" s="5">
        <v>69713298.400000006</v>
      </c>
      <c r="L865" s="5">
        <f t="shared" si="39"/>
        <v>0</v>
      </c>
      <c r="M865" s="6">
        <f t="shared" si="40"/>
        <v>69713298.400000006</v>
      </c>
      <c r="N865" s="6">
        <f t="shared" si="41"/>
        <v>69713298.400000006</v>
      </c>
    </row>
    <row r="866" spans="1:14" x14ac:dyDescent="0.25">
      <c r="A866" s="11">
        <v>861</v>
      </c>
      <c r="B866" s="4" t="s">
        <v>860</v>
      </c>
      <c r="C866" s="4" t="s">
        <v>1856</v>
      </c>
      <c r="D866" s="5">
        <v>0</v>
      </c>
      <c r="E866" s="5">
        <v>0</v>
      </c>
      <c r="F866" s="5">
        <v>0</v>
      </c>
      <c r="G866" s="5">
        <v>0</v>
      </c>
      <c r="H866" s="5">
        <v>0</v>
      </c>
      <c r="I866" s="5">
        <v>209081.84</v>
      </c>
      <c r="J866" s="5">
        <v>0</v>
      </c>
      <c r="K866" s="5">
        <v>69442157.780000001</v>
      </c>
      <c r="L866" s="5">
        <f t="shared" si="39"/>
        <v>0</v>
      </c>
      <c r="M866" s="6">
        <f t="shared" si="40"/>
        <v>69651239.620000005</v>
      </c>
      <c r="N866" s="6">
        <f t="shared" si="41"/>
        <v>69651239.620000005</v>
      </c>
    </row>
    <row r="867" spans="1:14" x14ac:dyDescent="0.25">
      <c r="A867" s="11">
        <v>862</v>
      </c>
      <c r="B867" s="4" t="s">
        <v>861</v>
      </c>
      <c r="C867" s="4" t="s">
        <v>1857</v>
      </c>
      <c r="D867" s="5">
        <v>8067425.0499999998</v>
      </c>
      <c r="E867" s="5">
        <v>9444633.5099999998</v>
      </c>
      <c r="F867" s="5">
        <v>0</v>
      </c>
      <c r="G867" s="5">
        <v>0</v>
      </c>
      <c r="H867" s="5">
        <v>284238.09000000003</v>
      </c>
      <c r="I867" s="5">
        <v>2046184.17</v>
      </c>
      <c r="J867" s="5">
        <v>8383846.6399999997</v>
      </c>
      <c r="K867" s="5">
        <v>41376932.170000002</v>
      </c>
      <c r="L867" s="5">
        <f t="shared" si="39"/>
        <v>16735509.779999999</v>
      </c>
      <c r="M867" s="6">
        <f t="shared" si="40"/>
        <v>52867749.850000001</v>
      </c>
      <c r="N867" s="6">
        <f t="shared" si="41"/>
        <v>69603259.629999995</v>
      </c>
    </row>
    <row r="868" spans="1:14" x14ac:dyDescent="0.25">
      <c r="A868" s="11">
        <v>863</v>
      </c>
      <c r="B868" s="4" t="s">
        <v>863</v>
      </c>
      <c r="C868" s="4" t="s">
        <v>1859</v>
      </c>
      <c r="D868" s="5">
        <v>0</v>
      </c>
      <c r="E868" s="5">
        <v>0</v>
      </c>
      <c r="F868" s="5">
        <v>0</v>
      </c>
      <c r="G868" s="5">
        <v>0</v>
      </c>
      <c r="H868" s="5">
        <v>0</v>
      </c>
      <c r="I868" s="5">
        <v>0</v>
      </c>
      <c r="J868" s="5">
        <v>0</v>
      </c>
      <c r="K868" s="5">
        <v>69502325.25</v>
      </c>
      <c r="L868" s="5">
        <f t="shared" si="39"/>
        <v>0</v>
      </c>
      <c r="M868" s="6">
        <f t="shared" si="40"/>
        <v>69502325.25</v>
      </c>
      <c r="N868" s="6">
        <f t="shared" si="41"/>
        <v>69502325.25</v>
      </c>
    </row>
    <row r="869" spans="1:14" x14ac:dyDescent="0.25">
      <c r="A869" s="11">
        <v>864</v>
      </c>
      <c r="B869" s="4" t="s">
        <v>864</v>
      </c>
      <c r="C869" s="4" t="s">
        <v>1860</v>
      </c>
      <c r="D869" s="5">
        <v>0</v>
      </c>
      <c r="E869" s="5">
        <v>14690189.890000001</v>
      </c>
      <c r="F869" s="5">
        <v>0</v>
      </c>
      <c r="G869" s="5">
        <v>241410.28</v>
      </c>
      <c r="H869" s="5">
        <v>0</v>
      </c>
      <c r="I869" s="5">
        <v>2586173.04</v>
      </c>
      <c r="J869" s="5">
        <v>0</v>
      </c>
      <c r="K869" s="5">
        <v>51870640.039999999</v>
      </c>
      <c r="L869" s="5">
        <f t="shared" si="39"/>
        <v>0</v>
      </c>
      <c r="M869" s="6">
        <f t="shared" si="40"/>
        <v>69388413.25</v>
      </c>
      <c r="N869" s="6">
        <f t="shared" si="41"/>
        <v>69388413.25</v>
      </c>
    </row>
    <row r="870" spans="1:14" x14ac:dyDescent="0.25">
      <c r="A870" s="11">
        <v>865</v>
      </c>
      <c r="B870" s="4" t="s">
        <v>866</v>
      </c>
      <c r="C870" s="4" t="s">
        <v>1862</v>
      </c>
      <c r="D870" s="5">
        <v>0</v>
      </c>
      <c r="E870" s="5">
        <v>11859486.82</v>
      </c>
      <c r="F870" s="5">
        <v>0</v>
      </c>
      <c r="G870" s="5">
        <v>807145.19</v>
      </c>
      <c r="H870" s="5">
        <v>0</v>
      </c>
      <c r="I870" s="5">
        <v>2267312.6999999997</v>
      </c>
      <c r="J870" s="5">
        <v>0</v>
      </c>
      <c r="K870" s="5">
        <v>54442091.960000001</v>
      </c>
      <c r="L870" s="5">
        <f t="shared" si="39"/>
        <v>0</v>
      </c>
      <c r="M870" s="6">
        <f t="shared" si="40"/>
        <v>69376036.670000002</v>
      </c>
      <c r="N870" s="6">
        <f t="shared" si="41"/>
        <v>69376036.670000002</v>
      </c>
    </row>
    <row r="871" spans="1:14" x14ac:dyDescent="0.25">
      <c r="A871" s="11">
        <v>866</v>
      </c>
      <c r="B871" s="4" t="s">
        <v>865</v>
      </c>
      <c r="C871" s="4" t="s">
        <v>1861</v>
      </c>
      <c r="D871" s="5">
        <v>0</v>
      </c>
      <c r="E871" s="5">
        <v>12020156.859999999</v>
      </c>
      <c r="F871" s="5">
        <v>0</v>
      </c>
      <c r="G871" s="5">
        <v>3343.95</v>
      </c>
      <c r="H871" s="5">
        <v>0</v>
      </c>
      <c r="I871" s="5">
        <v>3581572.65</v>
      </c>
      <c r="J871" s="5">
        <v>0</v>
      </c>
      <c r="K871" s="5">
        <v>53770208.829999998</v>
      </c>
      <c r="L871" s="5">
        <f t="shared" si="39"/>
        <v>0</v>
      </c>
      <c r="M871" s="6">
        <f t="shared" si="40"/>
        <v>69375282.289999992</v>
      </c>
      <c r="N871" s="6">
        <f t="shared" si="41"/>
        <v>69375282.289999992</v>
      </c>
    </row>
    <row r="872" spans="1:14" x14ac:dyDescent="0.25">
      <c r="A872" s="11">
        <v>867</v>
      </c>
      <c r="B872" s="4" t="s">
        <v>867</v>
      </c>
      <c r="C872" s="4" t="s">
        <v>1863</v>
      </c>
      <c r="D872" s="5">
        <v>0</v>
      </c>
      <c r="E872" s="5">
        <v>14541024.49</v>
      </c>
      <c r="F872" s="5">
        <v>0</v>
      </c>
      <c r="G872" s="5">
        <v>1228505.02</v>
      </c>
      <c r="H872" s="5">
        <v>0</v>
      </c>
      <c r="I872" s="5">
        <v>4682242.4800000004</v>
      </c>
      <c r="J872" s="5">
        <v>0</v>
      </c>
      <c r="K872" s="5">
        <v>48705004.409999996</v>
      </c>
      <c r="L872" s="5">
        <f t="shared" si="39"/>
        <v>0</v>
      </c>
      <c r="M872" s="6">
        <f t="shared" si="40"/>
        <v>69156776.400000006</v>
      </c>
      <c r="N872" s="6">
        <f t="shared" si="41"/>
        <v>69156776.400000006</v>
      </c>
    </row>
    <row r="873" spans="1:14" x14ac:dyDescent="0.25">
      <c r="A873" s="11">
        <v>868</v>
      </c>
      <c r="B873" s="4" t="s">
        <v>868</v>
      </c>
      <c r="C873" s="4" t="s">
        <v>1864</v>
      </c>
      <c r="D873" s="5">
        <v>0</v>
      </c>
      <c r="E873" s="5">
        <v>0</v>
      </c>
      <c r="F873" s="5">
        <v>0</v>
      </c>
      <c r="G873" s="5">
        <v>387735.8</v>
      </c>
      <c r="H873" s="5">
        <v>0</v>
      </c>
      <c r="I873" s="5">
        <v>55388.19</v>
      </c>
      <c r="J873" s="5">
        <v>0</v>
      </c>
      <c r="K873" s="5">
        <v>68564117.609999999</v>
      </c>
      <c r="L873" s="5">
        <f t="shared" si="39"/>
        <v>0</v>
      </c>
      <c r="M873" s="6">
        <f t="shared" si="40"/>
        <v>69007241.599999994</v>
      </c>
      <c r="N873" s="6">
        <f t="shared" si="41"/>
        <v>69007241.599999994</v>
      </c>
    </row>
    <row r="874" spans="1:14" x14ac:dyDescent="0.25">
      <c r="A874" s="11">
        <v>869</v>
      </c>
      <c r="B874" s="4" t="s">
        <v>869</v>
      </c>
      <c r="C874" s="4" t="s">
        <v>1865</v>
      </c>
      <c r="D874" s="5">
        <v>0</v>
      </c>
      <c r="E874" s="5">
        <v>0</v>
      </c>
      <c r="F874" s="5">
        <v>0</v>
      </c>
      <c r="G874" s="5">
        <v>413631.64</v>
      </c>
      <c r="H874" s="5">
        <v>0</v>
      </c>
      <c r="I874" s="5">
        <v>0</v>
      </c>
      <c r="J874" s="5">
        <v>0</v>
      </c>
      <c r="K874" s="5">
        <v>68466410.469999999</v>
      </c>
      <c r="L874" s="5">
        <f t="shared" si="39"/>
        <v>0</v>
      </c>
      <c r="M874" s="6">
        <f t="shared" si="40"/>
        <v>68880042.109999999</v>
      </c>
      <c r="N874" s="6">
        <f t="shared" si="41"/>
        <v>68880042.109999999</v>
      </c>
    </row>
    <row r="875" spans="1:14" x14ac:dyDescent="0.25">
      <c r="A875" s="11">
        <v>870</v>
      </c>
      <c r="B875" s="4" t="s">
        <v>874</v>
      </c>
      <c r="C875" s="4" t="s">
        <v>1870</v>
      </c>
      <c r="D875" s="5">
        <v>1019295.65</v>
      </c>
      <c r="E875" s="5">
        <v>0</v>
      </c>
      <c r="F875" s="5">
        <v>0</v>
      </c>
      <c r="G875" s="5">
        <v>0</v>
      </c>
      <c r="H875" s="5">
        <v>222150.46</v>
      </c>
      <c r="I875" s="5">
        <v>0</v>
      </c>
      <c r="J875" s="5">
        <v>233837.54</v>
      </c>
      <c r="K875" s="5">
        <v>67383046.120000005</v>
      </c>
      <c r="L875" s="5">
        <f t="shared" si="39"/>
        <v>1475283.6500000001</v>
      </c>
      <c r="M875" s="6">
        <f t="shared" si="40"/>
        <v>67383046.120000005</v>
      </c>
      <c r="N875" s="6">
        <f t="shared" si="41"/>
        <v>68858329.770000011</v>
      </c>
    </row>
    <row r="876" spans="1:14" x14ac:dyDescent="0.25">
      <c r="A876" s="11">
        <v>871</v>
      </c>
      <c r="B876" s="4" t="s">
        <v>871</v>
      </c>
      <c r="C876" s="4" t="s">
        <v>1867</v>
      </c>
      <c r="D876" s="5">
        <v>0</v>
      </c>
      <c r="E876" s="5">
        <v>0</v>
      </c>
      <c r="F876" s="5">
        <v>0</v>
      </c>
      <c r="G876" s="5">
        <v>1305766.99</v>
      </c>
      <c r="H876" s="5">
        <v>0</v>
      </c>
      <c r="I876" s="5">
        <v>179411.77</v>
      </c>
      <c r="J876" s="5">
        <v>0</v>
      </c>
      <c r="K876" s="5">
        <v>67325820.5</v>
      </c>
      <c r="L876" s="5">
        <f t="shared" si="39"/>
        <v>0</v>
      </c>
      <c r="M876" s="6">
        <f t="shared" si="40"/>
        <v>68810999.260000005</v>
      </c>
      <c r="N876" s="6">
        <f t="shared" si="41"/>
        <v>68810999.260000005</v>
      </c>
    </row>
    <row r="877" spans="1:14" x14ac:dyDescent="0.25">
      <c r="A877" s="11">
        <v>872</v>
      </c>
      <c r="B877" s="4" t="s">
        <v>904</v>
      </c>
      <c r="C877" s="4" t="s">
        <v>1900</v>
      </c>
      <c r="D877" s="5">
        <v>0</v>
      </c>
      <c r="E877" s="5">
        <v>26338336.02</v>
      </c>
      <c r="F877" s="5">
        <v>0</v>
      </c>
      <c r="G877" s="5">
        <v>1820052.44</v>
      </c>
      <c r="H877" s="5">
        <v>0</v>
      </c>
      <c r="I877" s="5">
        <v>6813168.8200000003</v>
      </c>
      <c r="J877" s="5">
        <v>31502786.579999998</v>
      </c>
      <c r="K877" s="5">
        <v>2317401.66</v>
      </c>
      <c r="L877" s="5">
        <f t="shared" si="39"/>
        <v>31502786.579999998</v>
      </c>
      <c r="M877" s="6">
        <f t="shared" si="40"/>
        <v>37288958.939999998</v>
      </c>
      <c r="N877" s="6">
        <f t="shared" si="41"/>
        <v>68791745.519999996</v>
      </c>
    </row>
    <row r="878" spans="1:14" x14ac:dyDescent="0.25">
      <c r="A878" s="11">
        <v>873</v>
      </c>
      <c r="B878" s="4" t="s">
        <v>872</v>
      </c>
      <c r="C878" s="4" t="s">
        <v>1868</v>
      </c>
      <c r="D878" s="5">
        <v>0</v>
      </c>
      <c r="E878" s="5">
        <v>10705790.189999999</v>
      </c>
      <c r="F878" s="5">
        <v>0</v>
      </c>
      <c r="G878" s="5">
        <v>2557162.33</v>
      </c>
      <c r="H878" s="5">
        <v>0</v>
      </c>
      <c r="I878" s="5">
        <v>3590568.37</v>
      </c>
      <c r="J878" s="5">
        <v>0</v>
      </c>
      <c r="K878" s="5">
        <v>51859401.380000003</v>
      </c>
      <c r="L878" s="5">
        <f t="shared" si="39"/>
        <v>0</v>
      </c>
      <c r="M878" s="6">
        <f t="shared" si="40"/>
        <v>68712922.270000011</v>
      </c>
      <c r="N878" s="6">
        <f t="shared" si="41"/>
        <v>68712922.270000011</v>
      </c>
    </row>
    <row r="879" spans="1:14" x14ac:dyDescent="0.25">
      <c r="A879" s="11">
        <v>874</v>
      </c>
      <c r="B879" s="4" t="s">
        <v>873</v>
      </c>
      <c r="C879" s="4" t="s">
        <v>1869</v>
      </c>
      <c r="D879" s="5">
        <v>0</v>
      </c>
      <c r="E879" s="5">
        <v>0</v>
      </c>
      <c r="F879" s="5">
        <v>0</v>
      </c>
      <c r="G879" s="5">
        <v>0</v>
      </c>
      <c r="H879" s="5">
        <v>0</v>
      </c>
      <c r="I879" s="5">
        <v>0</v>
      </c>
      <c r="J879" s="5">
        <v>757730.1</v>
      </c>
      <c r="K879" s="5">
        <v>67932018.390000001</v>
      </c>
      <c r="L879" s="5">
        <f t="shared" si="39"/>
        <v>757730.1</v>
      </c>
      <c r="M879" s="6">
        <f t="shared" si="40"/>
        <v>67932018.390000001</v>
      </c>
      <c r="N879" s="6">
        <f t="shared" si="41"/>
        <v>68689748.489999995</v>
      </c>
    </row>
    <row r="880" spans="1:14" x14ac:dyDescent="0.25">
      <c r="A880" s="11">
        <v>875</v>
      </c>
      <c r="B880" s="4" t="s">
        <v>875</v>
      </c>
      <c r="C880" s="4" t="s">
        <v>1871</v>
      </c>
      <c r="D880" s="5">
        <v>0</v>
      </c>
      <c r="E880" s="5">
        <v>13223934.060000001</v>
      </c>
      <c r="F880" s="5">
        <v>0</v>
      </c>
      <c r="G880" s="5">
        <v>121763.61</v>
      </c>
      <c r="H880" s="5">
        <v>0</v>
      </c>
      <c r="I880" s="5">
        <v>3035268.46</v>
      </c>
      <c r="J880" s="5">
        <v>0</v>
      </c>
      <c r="K880" s="5">
        <v>52158615.100000001</v>
      </c>
      <c r="L880" s="5">
        <f t="shared" si="39"/>
        <v>0</v>
      </c>
      <c r="M880" s="6">
        <f t="shared" si="40"/>
        <v>68539581.230000004</v>
      </c>
      <c r="N880" s="6">
        <f t="shared" si="41"/>
        <v>68539581.230000004</v>
      </c>
    </row>
    <row r="881" spans="1:14" x14ac:dyDescent="0.25">
      <c r="A881" s="11">
        <v>876</v>
      </c>
      <c r="B881" s="4" t="s">
        <v>876</v>
      </c>
      <c r="C881" s="4" t="s">
        <v>1872</v>
      </c>
      <c r="D881" s="5">
        <v>245084.13</v>
      </c>
      <c r="E881" s="5">
        <v>0</v>
      </c>
      <c r="F881" s="5">
        <v>22855.63</v>
      </c>
      <c r="G881" s="5">
        <v>0</v>
      </c>
      <c r="H881" s="5">
        <v>89355.13</v>
      </c>
      <c r="I881" s="5">
        <v>0</v>
      </c>
      <c r="J881" s="5">
        <v>116248.72</v>
      </c>
      <c r="K881" s="5">
        <v>67892312.140000001</v>
      </c>
      <c r="L881" s="5">
        <f t="shared" si="39"/>
        <v>473543.61</v>
      </c>
      <c r="M881" s="6">
        <f t="shared" si="40"/>
        <v>67892312.140000001</v>
      </c>
      <c r="N881" s="6">
        <f t="shared" si="41"/>
        <v>68365855.75</v>
      </c>
    </row>
    <row r="882" spans="1:14" x14ac:dyDescent="0.25">
      <c r="A882" s="11">
        <v>877</v>
      </c>
      <c r="B882" s="4" t="s">
        <v>877</v>
      </c>
      <c r="C882" s="4" t="s">
        <v>1873</v>
      </c>
      <c r="D882" s="5">
        <v>0</v>
      </c>
      <c r="E882" s="5">
        <v>6849141.9699999997</v>
      </c>
      <c r="F882" s="5">
        <v>0</v>
      </c>
      <c r="G882" s="5">
        <v>0</v>
      </c>
      <c r="H882" s="5">
        <v>618442.27</v>
      </c>
      <c r="I882" s="5">
        <v>1396167.32</v>
      </c>
      <c r="J882" s="5">
        <v>481154.13</v>
      </c>
      <c r="K882" s="5">
        <v>58830481.039999999</v>
      </c>
      <c r="L882" s="5">
        <f t="shared" si="39"/>
        <v>1099596.3999999999</v>
      </c>
      <c r="M882" s="6">
        <f t="shared" si="40"/>
        <v>67075790.329999998</v>
      </c>
      <c r="N882" s="6">
        <f t="shared" si="41"/>
        <v>68175386.730000004</v>
      </c>
    </row>
    <row r="883" spans="1:14" x14ac:dyDescent="0.25">
      <c r="A883" s="11">
        <v>878</v>
      </c>
      <c r="B883" s="4" t="s">
        <v>878</v>
      </c>
      <c r="C883" s="4" t="s">
        <v>1874</v>
      </c>
      <c r="D883" s="5">
        <v>0</v>
      </c>
      <c r="E883" s="5">
        <v>7267195.5199999996</v>
      </c>
      <c r="F883" s="5">
        <v>0</v>
      </c>
      <c r="G883" s="5">
        <v>441448.75</v>
      </c>
      <c r="H883" s="5">
        <v>0</v>
      </c>
      <c r="I883" s="5">
        <v>1513260.71</v>
      </c>
      <c r="J883" s="5">
        <v>0</v>
      </c>
      <c r="K883" s="5">
        <v>58849705.640000001</v>
      </c>
      <c r="L883" s="5">
        <f t="shared" si="39"/>
        <v>0</v>
      </c>
      <c r="M883" s="6">
        <f t="shared" si="40"/>
        <v>68071610.620000005</v>
      </c>
      <c r="N883" s="6">
        <f t="shared" si="41"/>
        <v>68071610.620000005</v>
      </c>
    </row>
    <row r="884" spans="1:14" x14ac:dyDescent="0.25">
      <c r="A884" s="11">
        <v>879</v>
      </c>
      <c r="B884" s="4" t="s">
        <v>879</v>
      </c>
      <c r="C884" s="4" t="s">
        <v>1875</v>
      </c>
      <c r="D884" s="5">
        <v>0</v>
      </c>
      <c r="E884" s="5">
        <v>15612354.67</v>
      </c>
      <c r="F884" s="5">
        <v>0</v>
      </c>
      <c r="G884" s="5">
        <v>0</v>
      </c>
      <c r="H884" s="5">
        <v>0</v>
      </c>
      <c r="I884" s="5">
        <v>2943887.77</v>
      </c>
      <c r="J884" s="5">
        <v>0</v>
      </c>
      <c r="K884" s="5">
        <v>49456327.420000002</v>
      </c>
      <c r="L884" s="5">
        <f t="shared" si="39"/>
        <v>0</v>
      </c>
      <c r="M884" s="6">
        <f t="shared" si="40"/>
        <v>68012569.859999999</v>
      </c>
      <c r="N884" s="6">
        <f t="shared" si="41"/>
        <v>68012569.859999999</v>
      </c>
    </row>
    <row r="885" spans="1:14" x14ac:dyDescent="0.25">
      <c r="A885" s="11">
        <v>880</v>
      </c>
      <c r="B885" s="4" t="s">
        <v>880</v>
      </c>
      <c r="C885" s="4" t="s">
        <v>1876</v>
      </c>
      <c r="D885" s="5">
        <v>0</v>
      </c>
      <c r="E885" s="5">
        <v>5140021.12</v>
      </c>
      <c r="F885" s="5">
        <v>0</v>
      </c>
      <c r="G885" s="5">
        <v>0</v>
      </c>
      <c r="H885" s="5">
        <v>0</v>
      </c>
      <c r="I885" s="5">
        <v>1860169.49</v>
      </c>
      <c r="J885" s="5">
        <v>0</v>
      </c>
      <c r="K885" s="5">
        <v>60773678.590000004</v>
      </c>
      <c r="L885" s="5">
        <f t="shared" si="39"/>
        <v>0</v>
      </c>
      <c r="M885" s="6">
        <f t="shared" si="40"/>
        <v>67773869.200000003</v>
      </c>
      <c r="N885" s="6">
        <f t="shared" si="41"/>
        <v>67773869.200000003</v>
      </c>
    </row>
    <row r="886" spans="1:14" x14ac:dyDescent="0.25">
      <c r="A886" s="11">
        <v>881</v>
      </c>
      <c r="B886" s="4" t="s">
        <v>881</v>
      </c>
      <c r="C886" s="4" t="s">
        <v>1877</v>
      </c>
      <c r="D886" s="5">
        <v>0</v>
      </c>
      <c r="E886" s="5">
        <v>10379484.630000001</v>
      </c>
      <c r="F886" s="5">
        <v>0</v>
      </c>
      <c r="G886" s="5">
        <v>7915.29</v>
      </c>
      <c r="H886" s="5">
        <v>0</v>
      </c>
      <c r="I886" s="5">
        <v>2110952.0699999998</v>
      </c>
      <c r="J886" s="5">
        <v>0</v>
      </c>
      <c r="K886" s="5">
        <v>55197755.729999997</v>
      </c>
      <c r="L886" s="5">
        <f t="shared" si="39"/>
        <v>0</v>
      </c>
      <c r="M886" s="6">
        <f t="shared" si="40"/>
        <v>67696107.719999999</v>
      </c>
      <c r="N886" s="6">
        <f t="shared" si="41"/>
        <v>67696107.719999999</v>
      </c>
    </row>
    <row r="887" spans="1:14" x14ac:dyDescent="0.25">
      <c r="A887" s="11">
        <v>882</v>
      </c>
      <c r="B887" s="4" t="s">
        <v>882</v>
      </c>
      <c r="C887" s="4" t="s">
        <v>1878</v>
      </c>
      <c r="D887" s="5">
        <v>11456153.49</v>
      </c>
      <c r="E887" s="5">
        <v>1430553.4</v>
      </c>
      <c r="F887" s="5">
        <v>0</v>
      </c>
      <c r="G887" s="5">
        <v>0</v>
      </c>
      <c r="H887" s="5">
        <v>2419122.02</v>
      </c>
      <c r="I887" s="5">
        <v>0</v>
      </c>
      <c r="J887" s="5">
        <v>864908.80000000005</v>
      </c>
      <c r="K887" s="5">
        <v>51388078.579999998</v>
      </c>
      <c r="L887" s="5">
        <f t="shared" si="39"/>
        <v>14740184.310000001</v>
      </c>
      <c r="M887" s="6">
        <f t="shared" si="40"/>
        <v>52818631.979999997</v>
      </c>
      <c r="N887" s="6">
        <f t="shared" si="41"/>
        <v>67558816.289999992</v>
      </c>
    </row>
    <row r="888" spans="1:14" x14ac:dyDescent="0.25">
      <c r="A888" s="11">
        <v>883</v>
      </c>
      <c r="B888" s="4" t="s">
        <v>883</v>
      </c>
      <c r="C888" s="4" t="s">
        <v>1879</v>
      </c>
      <c r="D888" s="5">
        <v>0</v>
      </c>
      <c r="E888" s="5">
        <v>7255625.4100000001</v>
      </c>
      <c r="F888" s="5">
        <v>0</v>
      </c>
      <c r="G888" s="5">
        <v>1411965.39</v>
      </c>
      <c r="H888" s="5">
        <v>0</v>
      </c>
      <c r="I888" s="5">
        <v>1123836.47</v>
      </c>
      <c r="J888" s="5">
        <v>0</v>
      </c>
      <c r="K888" s="5">
        <v>57583976.039999999</v>
      </c>
      <c r="L888" s="5">
        <f t="shared" si="39"/>
        <v>0</v>
      </c>
      <c r="M888" s="6">
        <f t="shared" si="40"/>
        <v>67375403.310000002</v>
      </c>
      <c r="N888" s="6">
        <f t="shared" si="41"/>
        <v>67375403.310000002</v>
      </c>
    </row>
    <row r="889" spans="1:14" x14ac:dyDescent="0.25">
      <c r="A889" s="11">
        <v>884</v>
      </c>
      <c r="B889" s="4" t="s">
        <v>884</v>
      </c>
      <c r="C889" s="4" t="s">
        <v>1880</v>
      </c>
      <c r="D889" s="5">
        <v>834482.48</v>
      </c>
      <c r="E889" s="5">
        <v>0</v>
      </c>
      <c r="F889" s="5">
        <v>2536418.11</v>
      </c>
      <c r="G889" s="5">
        <v>3234.6</v>
      </c>
      <c r="H889" s="5">
        <v>181170.95</v>
      </c>
      <c r="I889" s="5">
        <v>2102.48</v>
      </c>
      <c r="J889" s="5">
        <v>7737475.1600000001</v>
      </c>
      <c r="K889" s="5">
        <v>55829798.740000002</v>
      </c>
      <c r="L889" s="5">
        <f t="shared" si="39"/>
        <v>11289546.699999999</v>
      </c>
      <c r="M889" s="6">
        <f t="shared" si="40"/>
        <v>55835135.82</v>
      </c>
      <c r="N889" s="6">
        <f t="shared" si="41"/>
        <v>67124682.519999996</v>
      </c>
    </row>
    <row r="890" spans="1:14" x14ac:dyDescent="0.25">
      <c r="A890" s="11">
        <v>885</v>
      </c>
      <c r="B890" s="4" t="s">
        <v>885</v>
      </c>
      <c r="C890" s="4" t="s">
        <v>1881</v>
      </c>
      <c r="D890" s="5">
        <v>0</v>
      </c>
      <c r="E890" s="5">
        <v>13844812.609999999</v>
      </c>
      <c r="F890" s="5">
        <v>0</v>
      </c>
      <c r="G890" s="5">
        <v>0</v>
      </c>
      <c r="H890" s="5">
        <v>0</v>
      </c>
      <c r="I890" s="5">
        <v>2763057.93</v>
      </c>
      <c r="J890" s="5">
        <v>0</v>
      </c>
      <c r="K890" s="5">
        <v>50267030.539999999</v>
      </c>
      <c r="L890" s="5">
        <f t="shared" si="39"/>
        <v>0</v>
      </c>
      <c r="M890" s="6">
        <f t="shared" si="40"/>
        <v>66874901.079999998</v>
      </c>
      <c r="N890" s="6">
        <f t="shared" si="41"/>
        <v>66874901.079999998</v>
      </c>
    </row>
    <row r="891" spans="1:14" x14ac:dyDescent="0.25">
      <c r="A891" s="11">
        <v>886</v>
      </c>
      <c r="B891" s="4" t="s">
        <v>886</v>
      </c>
      <c r="C891" s="4" t="s">
        <v>1882</v>
      </c>
      <c r="D891" s="5">
        <v>0</v>
      </c>
      <c r="E891" s="5">
        <v>6770874.25</v>
      </c>
      <c r="F891" s="5">
        <v>0</v>
      </c>
      <c r="G891" s="5">
        <v>478339.74</v>
      </c>
      <c r="H891" s="5">
        <v>0</v>
      </c>
      <c r="I891" s="5">
        <v>2415023.35</v>
      </c>
      <c r="J891" s="5">
        <v>0</v>
      </c>
      <c r="K891" s="5">
        <v>57143502.909999996</v>
      </c>
      <c r="L891" s="5">
        <f t="shared" si="39"/>
        <v>0</v>
      </c>
      <c r="M891" s="6">
        <f t="shared" si="40"/>
        <v>66807740.25</v>
      </c>
      <c r="N891" s="6">
        <f t="shared" si="41"/>
        <v>66807740.25</v>
      </c>
    </row>
    <row r="892" spans="1:14" x14ac:dyDescent="0.25">
      <c r="A892" s="11">
        <v>887</v>
      </c>
      <c r="B892" s="4" t="s">
        <v>887</v>
      </c>
      <c r="C892" s="4" t="s">
        <v>1883</v>
      </c>
      <c r="D892" s="5">
        <v>5409.73</v>
      </c>
      <c r="E892" s="5">
        <v>12823452.4</v>
      </c>
      <c r="F892" s="5">
        <v>0</v>
      </c>
      <c r="G892" s="5">
        <v>56507.29</v>
      </c>
      <c r="H892" s="5">
        <v>0</v>
      </c>
      <c r="I892" s="5">
        <v>4820204.76</v>
      </c>
      <c r="J892" s="5">
        <v>2451561.81</v>
      </c>
      <c r="K892" s="5">
        <v>46587909.920000002</v>
      </c>
      <c r="L892" s="5">
        <f t="shared" si="39"/>
        <v>2456971.54</v>
      </c>
      <c r="M892" s="6">
        <f t="shared" si="40"/>
        <v>64288074.370000005</v>
      </c>
      <c r="N892" s="6">
        <f t="shared" si="41"/>
        <v>66745045.910000004</v>
      </c>
    </row>
    <row r="893" spans="1:14" x14ac:dyDescent="0.25">
      <c r="A893" s="11">
        <v>888</v>
      </c>
      <c r="B893" s="4" t="s">
        <v>890</v>
      </c>
      <c r="C893" s="4" t="s">
        <v>1886</v>
      </c>
      <c r="D893" s="5">
        <v>0</v>
      </c>
      <c r="E893" s="5">
        <v>0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5">
        <v>66451842.829999998</v>
      </c>
      <c r="L893" s="5">
        <f t="shared" si="39"/>
        <v>0</v>
      </c>
      <c r="M893" s="6">
        <f t="shared" si="40"/>
        <v>66451842.829999998</v>
      </c>
      <c r="N893" s="6">
        <f t="shared" si="41"/>
        <v>66451842.829999998</v>
      </c>
    </row>
    <row r="894" spans="1:14" x14ac:dyDescent="0.25">
      <c r="A894" s="11">
        <v>889</v>
      </c>
      <c r="B894" s="4" t="s">
        <v>891</v>
      </c>
      <c r="C894" s="4" t="s">
        <v>1887</v>
      </c>
      <c r="D894" s="5">
        <v>0</v>
      </c>
      <c r="E894" s="5">
        <v>8391190.8100000005</v>
      </c>
      <c r="F894" s="5">
        <v>0</v>
      </c>
      <c r="G894" s="5">
        <v>2625217.94</v>
      </c>
      <c r="H894" s="5">
        <v>0</v>
      </c>
      <c r="I894" s="5">
        <v>2513500.14</v>
      </c>
      <c r="J894" s="5">
        <v>0</v>
      </c>
      <c r="K894" s="5">
        <v>52871363.829999998</v>
      </c>
      <c r="L894" s="5">
        <f t="shared" si="39"/>
        <v>0</v>
      </c>
      <c r="M894" s="6">
        <f t="shared" si="40"/>
        <v>66401272.719999999</v>
      </c>
      <c r="N894" s="6">
        <f t="shared" si="41"/>
        <v>66401272.719999999</v>
      </c>
    </row>
    <row r="895" spans="1:14" x14ac:dyDescent="0.25">
      <c r="A895" s="11">
        <v>890</v>
      </c>
      <c r="B895" s="4" t="s">
        <v>889</v>
      </c>
      <c r="C895" s="4" t="s">
        <v>1885</v>
      </c>
      <c r="D895" s="5">
        <v>0</v>
      </c>
      <c r="E895" s="5">
        <v>8768309.5099999998</v>
      </c>
      <c r="F895" s="5">
        <v>0</v>
      </c>
      <c r="G895" s="5">
        <v>6080616.0599999996</v>
      </c>
      <c r="H895" s="5">
        <v>0</v>
      </c>
      <c r="I895" s="5">
        <v>1976199.22</v>
      </c>
      <c r="J895" s="5">
        <v>0</v>
      </c>
      <c r="K895" s="5">
        <v>49542420.759999998</v>
      </c>
      <c r="L895" s="5">
        <f t="shared" si="39"/>
        <v>0</v>
      </c>
      <c r="M895" s="6">
        <f t="shared" si="40"/>
        <v>66367545.549999997</v>
      </c>
      <c r="N895" s="6">
        <f t="shared" si="41"/>
        <v>66367545.549999997</v>
      </c>
    </row>
    <row r="896" spans="1:14" x14ac:dyDescent="0.25">
      <c r="A896" s="11">
        <v>891</v>
      </c>
      <c r="B896" s="4" t="s">
        <v>892</v>
      </c>
      <c r="C896" s="4" t="s">
        <v>1888</v>
      </c>
      <c r="D896" s="5">
        <v>2431628.4700000002</v>
      </c>
      <c r="E896" s="5">
        <v>11415451.4</v>
      </c>
      <c r="F896" s="5">
        <v>0</v>
      </c>
      <c r="G896" s="5">
        <v>44659.56</v>
      </c>
      <c r="H896" s="5">
        <v>565607.98</v>
      </c>
      <c r="I896" s="5">
        <v>2190494.1100000003</v>
      </c>
      <c r="J896" s="5">
        <v>3134080.74</v>
      </c>
      <c r="K896" s="5">
        <v>46429291.839999996</v>
      </c>
      <c r="L896" s="5">
        <f t="shared" si="39"/>
        <v>6131317.1900000004</v>
      </c>
      <c r="M896" s="6">
        <f t="shared" si="40"/>
        <v>60079896.909999996</v>
      </c>
      <c r="N896" s="6">
        <f t="shared" si="41"/>
        <v>66211214.099999994</v>
      </c>
    </row>
    <row r="897" spans="1:14" x14ac:dyDescent="0.25">
      <c r="A897" s="11">
        <v>892</v>
      </c>
      <c r="B897" s="4" t="s">
        <v>893</v>
      </c>
      <c r="C897" s="4" t="s">
        <v>1889</v>
      </c>
      <c r="D897" s="5">
        <v>0</v>
      </c>
      <c r="E897" s="5">
        <v>1449499.22</v>
      </c>
      <c r="F897" s="5">
        <v>0</v>
      </c>
      <c r="G897" s="5">
        <v>7612696.21</v>
      </c>
      <c r="H897" s="5">
        <v>0</v>
      </c>
      <c r="I897" s="5">
        <v>1470946.3</v>
      </c>
      <c r="J897" s="5">
        <v>0</v>
      </c>
      <c r="K897" s="5">
        <v>55647574.439999998</v>
      </c>
      <c r="L897" s="5">
        <f t="shared" si="39"/>
        <v>0</v>
      </c>
      <c r="M897" s="6">
        <f t="shared" si="40"/>
        <v>66180716.170000002</v>
      </c>
      <c r="N897" s="6">
        <f t="shared" si="41"/>
        <v>66180716.170000002</v>
      </c>
    </row>
    <row r="898" spans="1:14" x14ac:dyDescent="0.25">
      <c r="A898" s="11">
        <v>893</v>
      </c>
      <c r="B898" s="4" t="s">
        <v>894</v>
      </c>
      <c r="C898" s="4" t="s">
        <v>1890</v>
      </c>
      <c r="D898" s="5">
        <v>0</v>
      </c>
      <c r="E898" s="5">
        <v>6944157.9199999999</v>
      </c>
      <c r="F898" s="5">
        <v>0</v>
      </c>
      <c r="G898" s="5">
        <v>967963.22</v>
      </c>
      <c r="H898" s="5">
        <v>0</v>
      </c>
      <c r="I898" s="5">
        <v>2154965.4</v>
      </c>
      <c r="J898" s="5">
        <v>0</v>
      </c>
      <c r="K898" s="5">
        <v>56055034.799999997</v>
      </c>
      <c r="L898" s="5">
        <f t="shared" si="39"/>
        <v>0</v>
      </c>
      <c r="M898" s="6">
        <f t="shared" si="40"/>
        <v>66122121.339999996</v>
      </c>
      <c r="N898" s="6">
        <f t="shared" si="41"/>
        <v>66122121.339999996</v>
      </c>
    </row>
    <row r="899" spans="1:14" x14ac:dyDescent="0.25">
      <c r="A899" s="11">
        <v>894</v>
      </c>
      <c r="B899" s="4" t="s">
        <v>895</v>
      </c>
      <c r="C899" s="4" t="s">
        <v>1891</v>
      </c>
      <c r="D899" s="5">
        <v>0</v>
      </c>
      <c r="E899" s="5">
        <v>11527412.640000001</v>
      </c>
      <c r="F899" s="5">
        <v>0</v>
      </c>
      <c r="G899" s="5">
        <v>0</v>
      </c>
      <c r="H899" s="5">
        <v>0</v>
      </c>
      <c r="I899" s="5">
        <v>1915005.26</v>
      </c>
      <c r="J899" s="5">
        <v>0</v>
      </c>
      <c r="K899" s="5">
        <v>52666531.200000003</v>
      </c>
      <c r="L899" s="5">
        <f t="shared" si="39"/>
        <v>0</v>
      </c>
      <c r="M899" s="6">
        <f t="shared" si="40"/>
        <v>66108949.100000001</v>
      </c>
      <c r="N899" s="6">
        <f t="shared" si="41"/>
        <v>66108949.100000001</v>
      </c>
    </row>
    <row r="900" spans="1:14" x14ac:dyDescent="0.25">
      <c r="A900" s="11">
        <v>895</v>
      </c>
      <c r="B900" s="4" t="s">
        <v>897</v>
      </c>
      <c r="C900" s="4" t="s">
        <v>1893</v>
      </c>
      <c r="D900" s="5">
        <v>0</v>
      </c>
      <c r="E900" s="5">
        <v>0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5">
        <v>65744512.340000004</v>
      </c>
      <c r="L900" s="5">
        <f t="shared" si="39"/>
        <v>0</v>
      </c>
      <c r="M900" s="6">
        <f t="shared" si="40"/>
        <v>65744512.340000004</v>
      </c>
      <c r="N900" s="6">
        <f t="shared" si="41"/>
        <v>65744512.340000004</v>
      </c>
    </row>
    <row r="901" spans="1:14" x14ac:dyDescent="0.25">
      <c r="A901" s="11">
        <v>896</v>
      </c>
      <c r="B901" s="4" t="s">
        <v>896</v>
      </c>
      <c r="C901" s="4" t="s">
        <v>1892</v>
      </c>
      <c r="D901" s="5">
        <v>0</v>
      </c>
      <c r="E901" s="5">
        <v>9354126.5600000005</v>
      </c>
      <c r="F901" s="5">
        <v>0</v>
      </c>
      <c r="G901" s="5">
        <v>2083385.51</v>
      </c>
      <c r="H901" s="5">
        <v>0</v>
      </c>
      <c r="I901" s="5">
        <v>2584924.9299999997</v>
      </c>
      <c r="J901" s="5">
        <v>0</v>
      </c>
      <c r="K901" s="5">
        <v>51694235.509999998</v>
      </c>
      <c r="L901" s="5">
        <f t="shared" si="39"/>
        <v>0</v>
      </c>
      <c r="M901" s="6">
        <f t="shared" si="40"/>
        <v>65716672.509999998</v>
      </c>
      <c r="N901" s="6">
        <f t="shared" si="41"/>
        <v>65716672.509999998</v>
      </c>
    </row>
    <row r="902" spans="1:14" x14ac:dyDescent="0.25">
      <c r="A902" s="11">
        <v>897</v>
      </c>
      <c r="B902" s="4" t="s">
        <v>899</v>
      </c>
      <c r="C902" s="4" t="s">
        <v>1895</v>
      </c>
      <c r="D902" s="5">
        <v>0</v>
      </c>
      <c r="E902" s="5">
        <v>4895638.47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60810199.689999998</v>
      </c>
      <c r="L902" s="5">
        <f t="shared" ref="L902:L965" si="42">D902+F902+H902+J902</f>
        <v>0</v>
      </c>
      <c r="M902" s="6">
        <f t="shared" ref="M902:M965" si="43">E902+G902+I902+K902</f>
        <v>65705838.159999996</v>
      </c>
      <c r="N902" s="6">
        <f t="shared" ref="N902:N965" si="44">L902+M902</f>
        <v>65705838.159999996</v>
      </c>
    </row>
    <row r="903" spans="1:14" x14ac:dyDescent="0.25">
      <c r="A903" s="11">
        <v>898</v>
      </c>
      <c r="B903" s="4" t="s">
        <v>898</v>
      </c>
      <c r="C903" s="4" t="s">
        <v>1894</v>
      </c>
      <c r="D903" s="5">
        <v>0</v>
      </c>
      <c r="E903" s="5">
        <v>6861539.2800000003</v>
      </c>
      <c r="F903" s="5">
        <v>0</v>
      </c>
      <c r="G903" s="5">
        <v>76950.25</v>
      </c>
      <c r="H903" s="5">
        <v>0</v>
      </c>
      <c r="I903" s="5">
        <v>3361732.13</v>
      </c>
      <c r="J903" s="5">
        <v>0</v>
      </c>
      <c r="K903" s="5">
        <v>55384694.390000001</v>
      </c>
      <c r="L903" s="5">
        <f t="shared" si="42"/>
        <v>0</v>
      </c>
      <c r="M903" s="6">
        <f t="shared" si="43"/>
        <v>65684916.049999997</v>
      </c>
      <c r="N903" s="6">
        <f t="shared" si="44"/>
        <v>65684916.049999997</v>
      </c>
    </row>
    <row r="904" spans="1:14" x14ac:dyDescent="0.25">
      <c r="A904" s="11">
        <v>899</v>
      </c>
      <c r="B904" s="4" t="s">
        <v>900</v>
      </c>
      <c r="C904" s="4" t="s">
        <v>1896</v>
      </c>
      <c r="D904" s="5">
        <v>0</v>
      </c>
      <c r="E904" s="5">
        <v>3089761.94</v>
      </c>
      <c r="F904" s="5">
        <v>0</v>
      </c>
      <c r="G904" s="5">
        <v>2119279.8199999998</v>
      </c>
      <c r="H904" s="5">
        <v>0</v>
      </c>
      <c r="I904" s="5">
        <v>294032.03000000003</v>
      </c>
      <c r="J904" s="5">
        <v>0</v>
      </c>
      <c r="K904" s="5">
        <v>60132394.520000003</v>
      </c>
      <c r="L904" s="5">
        <f t="shared" si="42"/>
        <v>0</v>
      </c>
      <c r="M904" s="6">
        <f t="shared" si="43"/>
        <v>65635468.310000002</v>
      </c>
      <c r="N904" s="6">
        <f t="shared" si="44"/>
        <v>65635468.310000002</v>
      </c>
    </row>
    <row r="905" spans="1:14" x14ac:dyDescent="0.25">
      <c r="A905" s="11">
        <v>900</v>
      </c>
      <c r="B905" s="4" t="s">
        <v>901</v>
      </c>
      <c r="C905" s="4" t="s">
        <v>1897</v>
      </c>
      <c r="D905" s="5">
        <v>0</v>
      </c>
      <c r="E905" s="5">
        <v>9287660</v>
      </c>
      <c r="F905" s="5">
        <v>0</v>
      </c>
      <c r="G905" s="5">
        <v>0</v>
      </c>
      <c r="H905" s="5">
        <v>0</v>
      </c>
      <c r="I905" s="5">
        <v>2556088.7200000002</v>
      </c>
      <c r="J905" s="5">
        <v>0</v>
      </c>
      <c r="K905" s="5">
        <v>53660250.079999998</v>
      </c>
      <c r="L905" s="5">
        <f t="shared" si="42"/>
        <v>0</v>
      </c>
      <c r="M905" s="6">
        <f t="shared" si="43"/>
        <v>65503998.799999997</v>
      </c>
      <c r="N905" s="6">
        <f t="shared" si="44"/>
        <v>65503998.799999997</v>
      </c>
    </row>
    <row r="906" spans="1:14" x14ac:dyDescent="0.25">
      <c r="A906" s="11">
        <v>901</v>
      </c>
      <c r="B906" s="4" t="s">
        <v>903</v>
      </c>
      <c r="C906" s="4" t="s">
        <v>1899</v>
      </c>
      <c r="D906" s="5">
        <v>0</v>
      </c>
      <c r="E906" s="5">
        <v>3047429.51</v>
      </c>
      <c r="F906" s="5">
        <v>0</v>
      </c>
      <c r="G906" s="5">
        <v>696999.53</v>
      </c>
      <c r="H906" s="5">
        <v>0</v>
      </c>
      <c r="I906" s="5">
        <v>597981.61</v>
      </c>
      <c r="J906" s="5">
        <v>0</v>
      </c>
      <c r="K906" s="5">
        <v>61143680.780000001</v>
      </c>
      <c r="L906" s="5">
        <f t="shared" si="42"/>
        <v>0</v>
      </c>
      <c r="M906" s="6">
        <f t="shared" si="43"/>
        <v>65486091.43</v>
      </c>
      <c r="N906" s="6">
        <f t="shared" si="44"/>
        <v>65486091.43</v>
      </c>
    </row>
    <row r="907" spans="1:14" x14ac:dyDescent="0.25">
      <c r="A907" s="11">
        <v>902</v>
      </c>
      <c r="B907" s="4" t="s">
        <v>902</v>
      </c>
      <c r="C907" s="4" t="s">
        <v>1898</v>
      </c>
      <c r="D907" s="5">
        <v>0</v>
      </c>
      <c r="E907" s="5">
        <v>0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5">
        <v>65470180.270000003</v>
      </c>
      <c r="L907" s="5">
        <f t="shared" si="42"/>
        <v>0</v>
      </c>
      <c r="M907" s="6">
        <f t="shared" si="43"/>
        <v>65470180.270000003</v>
      </c>
      <c r="N907" s="6">
        <f t="shared" si="44"/>
        <v>65470180.270000003</v>
      </c>
    </row>
    <row r="908" spans="1:14" x14ac:dyDescent="0.25">
      <c r="A908" s="11">
        <v>903</v>
      </c>
      <c r="B908" s="4" t="s">
        <v>905</v>
      </c>
      <c r="C908" s="4" t="s">
        <v>1901</v>
      </c>
      <c r="D908" s="5">
        <v>0</v>
      </c>
      <c r="E908" s="5">
        <v>13981352.5</v>
      </c>
      <c r="F908" s="5">
        <v>0</v>
      </c>
      <c r="G908" s="5">
        <v>65672.23</v>
      </c>
      <c r="H908" s="5">
        <v>0</v>
      </c>
      <c r="I908" s="5">
        <v>2704275.7</v>
      </c>
      <c r="J908" s="5">
        <v>10140654.68</v>
      </c>
      <c r="K908" s="5">
        <v>38225831.599999994</v>
      </c>
      <c r="L908" s="5">
        <f t="shared" si="42"/>
        <v>10140654.68</v>
      </c>
      <c r="M908" s="6">
        <f t="shared" si="43"/>
        <v>54977132.029999994</v>
      </c>
      <c r="N908" s="6">
        <f t="shared" si="44"/>
        <v>65117786.709999993</v>
      </c>
    </row>
    <row r="909" spans="1:14" x14ac:dyDescent="0.25">
      <c r="A909" s="11">
        <v>904</v>
      </c>
      <c r="B909" s="4" t="s">
        <v>906</v>
      </c>
      <c r="C909" s="4" t="s">
        <v>1902</v>
      </c>
      <c r="D909" s="5">
        <v>0</v>
      </c>
      <c r="E909" s="5">
        <v>0</v>
      </c>
      <c r="F909" s="5">
        <v>0</v>
      </c>
      <c r="G909" s="5">
        <v>0</v>
      </c>
      <c r="H909" s="5">
        <v>0</v>
      </c>
      <c r="I909" s="5">
        <v>0</v>
      </c>
      <c r="J909" s="5">
        <v>0</v>
      </c>
      <c r="K909" s="5">
        <v>64790507.82</v>
      </c>
      <c r="L909" s="5">
        <f t="shared" si="42"/>
        <v>0</v>
      </c>
      <c r="M909" s="6">
        <f t="shared" si="43"/>
        <v>64790507.82</v>
      </c>
      <c r="N909" s="6">
        <f t="shared" si="44"/>
        <v>64790507.82</v>
      </c>
    </row>
    <row r="910" spans="1:14" x14ac:dyDescent="0.25">
      <c r="A910" s="11">
        <v>905</v>
      </c>
      <c r="B910" s="4" t="s">
        <v>908</v>
      </c>
      <c r="C910" s="4" t="s">
        <v>1904</v>
      </c>
      <c r="D910" s="5">
        <v>0</v>
      </c>
      <c r="E910" s="5">
        <v>0</v>
      </c>
      <c r="F910" s="5">
        <v>0</v>
      </c>
      <c r="G910" s="5">
        <v>314100.84000000003</v>
      </c>
      <c r="H910" s="5">
        <v>0</v>
      </c>
      <c r="I910" s="5">
        <v>2645648.02</v>
      </c>
      <c r="J910" s="5">
        <v>0</v>
      </c>
      <c r="K910" s="5">
        <v>61771273.659999996</v>
      </c>
      <c r="L910" s="5">
        <f t="shared" si="42"/>
        <v>0</v>
      </c>
      <c r="M910" s="6">
        <f t="shared" si="43"/>
        <v>64731022.519999996</v>
      </c>
      <c r="N910" s="6">
        <f t="shared" si="44"/>
        <v>64731022.519999996</v>
      </c>
    </row>
    <row r="911" spans="1:14" x14ac:dyDescent="0.25">
      <c r="A911" s="11">
        <v>906</v>
      </c>
      <c r="B911" s="4" t="s">
        <v>907</v>
      </c>
      <c r="C911" s="4" t="s">
        <v>1903</v>
      </c>
      <c r="D911" s="5">
        <v>0</v>
      </c>
      <c r="E911" s="5">
        <v>0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64711599.619999997</v>
      </c>
      <c r="L911" s="5">
        <f t="shared" si="42"/>
        <v>0</v>
      </c>
      <c r="M911" s="6">
        <f t="shared" si="43"/>
        <v>64711599.619999997</v>
      </c>
      <c r="N911" s="6">
        <f t="shared" si="44"/>
        <v>64711599.619999997</v>
      </c>
    </row>
    <row r="912" spans="1:14" x14ac:dyDescent="0.25">
      <c r="A912" s="11">
        <v>907</v>
      </c>
      <c r="B912" s="4" t="s">
        <v>910</v>
      </c>
      <c r="C912" s="4" t="s">
        <v>1906</v>
      </c>
      <c r="D912" s="5">
        <v>770618.5</v>
      </c>
      <c r="E912" s="5">
        <v>12760788.090000002</v>
      </c>
      <c r="F912" s="5">
        <v>0</v>
      </c>
      <c r="G912" s="5">
        <v>459873.94</v>
      </c>
      <c r="H912" s="5">
        <v>49643.18</v>
      </c>
      <c r="I912" s="5">
        <v>1592788.99</v>
      </c>
      <c r="J912" s="5">
        <v>0</v>
      </c>
      <c r="K912" s="5">
        <v>48876980.560000002</v>
      </c>
      <c r="L912" s="5">
        <f t="shared" si="42"/>
        <v>820261.68</v>
      </c>
      <c r="M912" s="6">
        <f t="shared" si="43"/>
        <v>63690431.580000006</v>
      </c>
      <c r="N912" s="6">
        <f t="shared" si="44"/>
        <v>64510693.260000005</v>
      </c>
    </row>
    <row r="913" spans="1:14" x14ac:dyDescent="0.25">
      <c r="A913" s="11">
        <v>908</v>
      </c>
      <c r="B913" s="4" t="s">
        <v>909</v>
      </c>
      <c r="C913" s="4" t="s">
        <v>1905</v>
      </c>
      <c r="D913" s="5">
        <v>0</v>
      </c>
      <c r="E913" s="5">
        <v>0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64411624.850000001</v>
      </c>
      <c r="L913" s="5">
        <f t="shared" si="42"/>
        <v>0</v>
      </c>
      <c r="M913" s="6">
        <f t="shared" si="43"/>
        <v>64411624.850000001</v>
      </c>
      <c r="N913" s="6">
        <f t="shared" si="44"/>
        <v>64411624.850000001</v>
      </c>
    </row>
    <row r="914" spans="1:14" x14ac:dyDescent="0.25">
      <c r="A914" s="11">
        <v>909</v>
      </c>
      <c r="B914" s="4" t="s">
        <v>911</v>
      </c>
      <c r="C914" s="4" t="s">
        <v>1907</v>
      </c>
      <c r="D914" s="5">
        <v>0</v>
      </c>
      <c r="E914" s="5">
        <v>2770633.54</v>
      </c>
      <c r="F914" s="5">
        <v>0</v>
      </c>
      <c r="G914" s="5">
        <v>6780563.1100000003</v>
      </c>
      <c r="H914" s="5">
        <v>0</v>
      </c>
      <c r="I914" s="5">
        <v>1452989.43</v>
      </c>
      <c r="J914" s="5">
        <v>0</v>
      </c>
      <c r="K914" s="5">
        <v>53232146.32</v>
      </c>
      <c r="L914" s="5">
        <f t="shared" si="42"/>
        <v>0</v>
      </c>
      <c r="M914" s="6">
        <f t="shared" si="43"/>
        <v>64236332.399999999</v>
      </c>
      <c r="N914" s="6">
        <f t="shared" si="44"/>
        <v>64236332.399999999</v>
      </c>
    </row>
    <row r="915" spans="1:14" x14ac:dyDescent="0.25">
      <c r="A915" s="11">
        <v>910</v>
      </c>
      <c r="B915" s="4" t="s">
        <v>913</v>
      </c>
      <c r="C915" s="4" t="s">
        <v>1909</v>
      </c>
      <c r="D915" s="5">
        <v>0</v>
      </c>
      <c r="E915" s="5">
        <v>5649435.5800000001</v>
      </c>
      <c r="F915" s="5">
        <v>0</v>
      </c>
      <c r="G915" s="5">
        <v>0</v>
      </c>
      <c r="H915" s="5">
        <v>0</v>
      </c>
      <c r="I915" s="5">
        <v>773404.16000000003</v>
      </c>
      <c r="J915" s="5">
        <v>1665475.36</v>
      </c>
      <c r="K915" s="5">
        <v>56119184.380000003</v>
      </c>
      <c r="L915" s="5">
        <f t="shared" si="42"/>
        <v>1665475.36</v>
      </c>
      <c r="M915" s="6">
        <f t="shared" si="43"/>
        <v>62542024.120000005</v>
      </c>
      <c r="N915" s="6">
        <f t="shared" si="44"/>
        <v>64207499.480000004</v>
      </c>
    </row>
    <row r="916" spans="1:14" x14ac:dyDescent="0.25">
      <c r="A916" s="11">
        <v>911</v>
      </c>
      <c r="B916" s="4" t="s">
        <v>914</v>
      </c>
      <c r="C916" s="4" t="s">
        <v>1910</v>
      </c>
      <c r="D916" s="5">
        <v>5132172.76</v>
      </c>
      <c r="E916" s="5">
        <v>0</v>
      </c>
      <c r="F916" s="5">
        <v>0</v>
      </c>
      <c r="G916" s="5">
        <v>0</v>
      </c>
      <c r="H916" s="5">
        <v>1099327.5900000001</v>
      </c>
      <c r="I916" s="5">
        <v>0</v>
      </c>
      <c r="J916" s="5">
        <v>9930481.7400000002</v>
      </c>
      <c r="K916" s="5">
        <v>47920577.939999998</v>
      </c>
      <c r="L916" s="5">
        <f t="shared" si="42"/>
        <v>16161982.09</v>
      </c>
      <c r="M916" s="6">
        <f t="shared" si="43"/>
        <v>47920577.939999998</v>
      </c>
      <c r="N916" s="6">
        <f t="shared" si="44"/>
        <v>64082560.030000001</v>
      </c>
    </row>
    <row r="917" spans="1:14" x14ac:dyDescent="0.25">
      <c r="A917" s="11">
        <v>912</v>
      </c>
      <c r="B917" s="4" t="s">
        <v>912</v>
      </c>
      <c r="C917" s="4" t="s">
        <v>1908</v>
      </c>
      <c r="D917" s="5">
        <v>0</v>
      </c>
      <c r="E917" s="5">
        <v>0</v>
      </c>
      <c r="F917" s="5">
        <v>0</v>
      </c>
      <c r="G917" s="5">
        <v>0</v>
      </c>
      <c r="H917" s="5">
        <v>0</v>
      </c>
      <c r="I917" s="5">
        <v>0</v>
      </c>
      <c r="J917" s="5">
        <v>7430279.4400000004</v>
      </c>
      <c r="K917" s="5">
        <v>56640600.469999999</v>
      </c>
      <c r="L917" s="5">
        <f t="shared" si="42"/>
        <v>7430279.4400000004</v>
      </c>
      <c r="M917" s="6">
        <f t="shared" si="43"/>
        <v>56640600.469999999</v>
      </c>
      <c r="N917" s="6">
        <f t="shared" si="44"/>
        <v>64070879.909999996</v>
      </c>
    </row>
    <row r="918" spans="1:14" x14ac:dyDescent="0.25">
      <c r="A918" s="11">
        <v>913</v>
      </c>
      <c r="B918" s="4" t="s">
        <v>915</v>
      </c>
      <c r="C918" s="4" t="s">
        <v>1911</v>
      </c>
      <c r="D918" s="5">
        <v>0</v>
      </c>
      <c r="E918" s="5">
        <v>10753671.5</v>
      </c>
      <c r="F918" s="5">
        <v>0</v>
      </c>
      <c r="G918" s="5">
        <v>0</v>
      </c>
      <c r="H918" s="5">
        <v>0</v>
      </c>
      <c r="I918" s="5">
        <v>3264922.29</v>
      </c>
      <c r="J918" s="5">
        <v>0</v>
      </c>
      <c r="K918" s="5">
        <v>49997137.079999998</v>
      </c>
      <c r="L918" s="5">
        <f t="shared" si="42"/>
        <v>0</v>
      </c>
      <c r="M918" s="6">
        <f t="shared" si="43"/>
        <v>64015730.869999997</v>
      </c>
      <c r="N918" s="6">
        <f t="shared" si="44"/>
        <v>64015730.869999997</v>
      </c>
    </row>
    <row r="919" spans="1:14" x14ac:dyDescent="0.25">
      <c r="A919" s="11">
        <v>914</v>
      </c>
      <c r="B919" s="4" t="s">
        <v>917</v>
      </c>
      <c r="C919" s="4" t="s">
        <v>1913</v>
      </c>
      <c r="D919" s="5">
        <v>0</v>
      </c>
      <c r="E919" s="5">
        <v>7218000.6799999997</v>
      </c>
      <c r="F919" s="5">
        <v>0</v>
      </c>
      <c r="G919" s="5">
        <v>178128.99</v>
      </c>
      <c r="H919" s="5">
        <v>0</v>
      </c>
      <c r="I919" s="5">
        <v>1450084.3599999999</v>
      </c>
      <c r="J919" s="5">
        <v>0</v>
      </c>
      <c r="K919" s="5">
        <v>55083969.600000001</v>
      </c>
      <c r="L919" s="5">
        <f t="shared" si="42"/>
        <v>0</v>
      </c>
      <c r="M919" s="6">
        <f t="shared" si="43"/>
        <v>63930183.630000003</v>
      </c>
      <c r="N919" s="6">
        <f t="shared" si="44"/>
        <v>63930183.630000003</v>
      </c>
    </row>
    <row r="920" spans="1:14" x14ac:dyDescent="0.25">
      <c r="A920" s="11">
        <v>915</v>
      </c>
      <c r="B920" s="4" t="s">
        <v>976</v>
      </c>
      <c r="C920" s="4" t="s">
        <v>1972</v>
      </c>
      <c r="D920" s="5">
        <v>0</v>
      </c>
      <c r="E920" s="5">
        <v>0</v>
      </c>
      <c r="F920" s="5">
        <v>0</v>
      </c>
      <c r="G920" s="5">
        <v>0</v>
      </c>
      <c r="H920" s="5">
        <v>0</v>
      </c>
      <c r="I920" s="5">
        <v>0</v>
      </c>
      <c r="J920" s="5">
        <v>40656783.219999999</v>
      </c>
      <c r="K920" s="5">
        <v>23259147.800000001</v>
      </c>
      <c r="L920" s="5">
        <f t="shared" si="42"/>
        <v>40656783.219999999</v>
      </c>
      <c r="M920" s="6">
        <f t="shared" si="43"/>
        <v>23259147.800000001</v>
      </c>
      <c r="N920" s="6">
        <f t="shared" si="44"/>
        <v>63915931.019999996</v>
      </c>
    </row>
    <row r="921" spans="1:14" x14ac:dyDescent="0.25">
      <c r="A921" s="11">
        <v>916</v>
      </c>
      <c r="B921" s="4" t="s">
        <v>916</v>
      </c>
      <c r="C921" s="4" t="s">
        <v>1912</v>
      </c>
      <c r="D921" s="5">
        <v>0</v>
      </c>
      <c r="E921" s="5">
        <v>0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63904598.149999999</v>
      </c>
      <c r="L921" s="5">
        <f t="shared" si="42"/>
        <v>0</v>
      </c>
      <c r="M921" s="6">
        <f t="shared" si="43"/>
        <v>63904598.149999999</v>
      </c>
      <c r="N921" s="6">
        <f t="shared" si="44"/>
        <v>63904598.149999999</v>
      </c>
    </row>
    <row r="922" spans="1:14" x14ac:dyDescent="0.25">
      <c r="A922" s="11">
        <v>917</v>
      </c>
      <c r="B922" s="4" t="s">
        <v>919</v>
      </c>
      <c r="C922" s="4" t="s">
        <v>1915</v>
      </c>
      <c r="D922" s="5">
        <v>965071.88</v>
      </c>
      <c r="E922" s="5">
        <v>566568.28</v>
      </c>
      <c r="F922" s="5">
        <v>0</v>
      </c>
      <c r="G922" s="5">
        <v>4442218.97</v>
      </c>
      <c r="H922" s="5">
        <v>177488.5</v>
      </c>
      <c r="I922" s="5">
        <v>0</v>
      </c>
      <c r="J922" s="5">
        <v>6318697.7300000004</v>
      </c>
      <c r="K922" s="5">
        <v>51314814.269999996</v>
      </c>
      <c r="L922" s="5">
        <f t="shared" si="42"/>
        <v>7461258.1100000003</v>
      </c>
      <c r="M922" s="6">
        <f t="shared" si="43"/>
        <v>56323601.519999996</v>
      </c>
      <c r="N922" s="6">
        <f t="shared" si="44"/>
        <v>63784859.629999995</v>
      </c>
    </row>
    <row r="923" spans="1:14" x14ac:dyDescent="0.25">
      <c r="A923" s="11">
        <v>918</v>
      </c>
      <c r="B923" s="4" t="s">
        <v>921</v>
      </c>
      <c r="C923" s="4" t="s">
        <v>1917</v>
      </c>
      <c r="D923" s="5">
        <v>0</v>
      </c>
      <c r="E923" s="5">
        <v>0</v>
      </c>
      <c r="F923" s="5">
        <v>0</v>
      </c>
      <c r="G923" s="5">
        <v>0</v>
      </c>
      <c r="H923" s="5">
        <v>0</v>
      </c>
      <c r="I923" s="5">
        <v>0</v>
      </c>
      <c r="J923" s="5">
        <v>0</v>
      </c>
      <c r="K923" s="5">
        <v>63603708.069999993</v>
      </c>
      <c r="L923" s="5">
        <f t="shared" si="42"/>
        <v>0</v>
      </c>
      <c r="M923" s="6">
        <f t="shared" si="43"/>
        <v>63603708.069999993</v>
      </c>
      <c r="N923" s="6">
        <f t="shared" si="44"/>
        <v>63603708.069999993</v>
      </c>
    </row>
    <row r="924" spans="1:14" x14ac:dyDescent="0.25">
      <c r="A924" s="11">
        <v>919</v>
      </c>
      <c r="B924" s="4" t="s">
        <v>920</v>
      </c>
      <c r="C924" s="4" t="s">
        <v>1916</v>
      </c>
      <c r="D924" s="5">
        <v>0</v>
      </c>
      <c r="E924" s="5">
        <v>0</v>
      </c>
      <c r="F924" s="5">
        <v>0</v>
      </c>
      <c r="G924" s="5">
        <v>0</v>
      </c>
      <c r="H924" s="5">
        <v>272601.73</v>
      </c>
      <c r="I924" s="5">
        <v>0</v>
      </c>
      <c r="J924" s="5">
        <v>33653.440000000002</v>
      </c>
      <c r="K924" s="5">
        <v>63284372.369999997</v>
      </c>
      <c r="L924" s="5">
        <f t="shared" si="42"/>
        <v>306255.17</v>
      </c>
      <c r="M924" s="6">
        <f t="shared" si="43"/>
        <v>63284372.369999997</v>
      </c>
      <c r="N924" s="6">
        <f t="shared" si="44"/>
        <v>63590627.539999999</v>
      </c>
    </row>
    <row r="925" spans="1:14" x14ac:dyDescent="0.25">
      <c r="A925" s="11">
        <v>920</v>
      </c>
      <c r="B925" s="4" t="s">
        <v>922</v>
      </c>
      <c r="C925" s="4" t="s">
        <v>1918</v>
      </c>
      <c r="D925" s="5">
        <v>0</v>
      </c>
      <c r="E925" s="5">
        <v>716605.06</v>
      </c>
      <c r="F925" s="5">
        <v>0</v>
      </c>
      <c r="G925" s="5">
        <v>0</v>
      </c>
      <c r="H925" s="5">
        <v>0</v>
      </c>
      <c r="I925" s="5">
        <v>360772.02</v>
      </c>
      <c r="J925" s="5">
        <v>0</v>
      </c>
      <c r="K925" s="5">
        <v>62080205.090000004</v>
      </c>
      <c r="L925" s="5">
        <f t="shared" si="42"/>
        <v>0</v>
      </c>
      <c r="M925" s="6">
        <f t="shared" si="43"/>
        <v>63157582.170000002</v>
      </c>
      <c r="N925" s="6">
        <f t="shared" si="44"/>
        <v>63157582.170000002</v>
      </c>
    </row>
    <row r="926" spans="1:14" x14ac:dyDescent="0.25">
      <c r="A926" s="11">
        <v>921</v>
      </c>
      <c r="B926" s="4" t="s">
        <v>923</v>
      </c>
      <c r="C926" s="4" t="s">
        <v>1919</v>
      </c>
      <c r="D926" s="5">
        <v>0</v>
      </c>
      <c r="E926" s="5">
        <v>0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5">
        <v>63131227.039999999</v>
      </c>
      <c r="L926" s="5">
        <f t="shared" si="42"/>
        <v>0</v>
      </c>
      <c r="M926" s="6">
        <f t="shared" si="43"/>
        <v>63131227.039999999</v>
      </c>
      <c r="N926" s="6">
        <f t="shared" si="44"/>
        <v>63131227.039999999</v>
      </c>
    </row>
    <row r="927" spans="1:14" x14ac:dyDescent="0.25">
      <c r="A927" s="11">
        <v>922</v>
      </c>
      <c r="B927" s="4" t="s">
        <v>835</v>
      </c>
      <c r="C927" s="4" t="s">
        <v>1831</v>
      </c>
      <c r="D927" s="5">
        <v>15010407.359999999</v>
      </c>
      <c r="E927" s="5">
        <v>8739472.3300000001</v>
      </c>
      <c r="F927" s="5">
        <v>1169083.3999999999</v>
      </c>
      <c r="G927" s="5">
        <v>0</v>
      </c>
      <c r="H927" s="5">
        <v>2072005.73</v>
      </c>
      <c r="I927" s="5">
        <v>0</v>
      </c>
      <c r="J927" s="5">
        <v>36081312.609999999</v>
      </c>
      <c r="K927" s="5">
        <v>0</v>
      </c>
      <c r="L927" s="5">
        <f t="shared" si="42"/>
        <v>54332809.099999994</v>
      </c>
      <c r="M927" s="6">
        <f t="shared" si="43"/>
        <v>8739472.3300000001</v>
      </c>
      <c r="N927" s="6">
        <f t="shared" si="44"/>
        <v>63072281.429999992</v>
      </c>
    </row>
    <row r="928" spans="1:14" x14ac:dyDescent="0.25">
      <c r="A928" s="11">
        <v>923</v>
      </c>
      <c r="B928" s="4" t="s">
        <v>924</v>
      </c>
      <c r="C928" s="4" t="s">
        <v>1920</v>
      </c>
      <c r="D928" s="5">
        <v>0</v>
      </c>
      <c r="E928" s="5">
        <v>9904278.8800000008</v>
      </c>
      <c r="F928" s="5">
        <v>0</v>
      </c>
      <c r="G928" s="5">
        <v>1770287.25</v>
      </c>
      <c r="H928" s="5">
        <v>0</v>
      </c>
      <c r="I928" s="5">
        <v>3241410.69</v>
      </c>
      <c r="J928" s="5">
        <v>0</v>
      </c>
      <c r="K928" s="5">
        <v>47998232.780000001</v>
      </c>
      <c r="L928" s="5">
        <f t="shared" si="42"/>
        <v>0</v>
      </c>
      <c r="M928" s="6">
        <f t="shared" si="43"/>
        <v>62914209.600000001</v>
      </c>
      <c r="N928" s="6">
        <f t="shared" si="44"/>
        <v>62914209.600000001</v>
      </c>
    </row>
    <row r="929" spans="1:14" x14ac:dyDescent="0.25">
      <c r="A929" s="11">
        <v>924</v>
      </c>
      <c r="B929" s="4" t="s">
        <v>925</v>
      </c>
      <c r="C929" s="4" t="s">
        <v>1921</v>
      </c>
      <c r="D929" s="5">
        <v>0</v>
      </c>
      <c r="E929" s="5">
        <v>8473442.9299999997</v>
      </c>
      <c r="F929" s="5">
        <v>0</v>
      </c>
      <c r="G929" s="5">
        <v>2095151.09</v>
      </c>
      <c r="H929" s="5">
        <v>0</v>
      </c>
      <c r="I929" s="5">
        <v>1857466.67</v>
      </c>
      <c r="J929" s="5">
        <v>0</v>
      </c>
      <c r="K929" s="5">
        <v>50374658.390000001</v>
      </c>
      <c r="L929" s="5">
        <f t="shared" si="42"/>
        <v>0</v>
      </c>
      <c r="M929" s="6">
        <f t="shared" si="43"/>
        <v>62800719.079999998</v>
      </c>
      <c r="N929" s="6">
        <f t="shared" si="44"/>
        <v>62800719.079999998</v>
      </c>
    </row>
    <row r="930" spans="1:14" x14ac:dyDescent="0.25">
      <c r="A930" s="11">
        <v>925</v>
      </c>
      <c r="B930" s="4" t="s">
        <v>927</v>
      </c>
      <c r="C930" s="4" t="s">
        <v>1923</v>
      </c>
      <c r="D930" s="5">
        <v>0</v>
      </c>
      <c r="E930" s="5">
        <v>0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62780768.289999999</v>
      </c>
      <c r="L930" s="5">
        <f t="shared" si="42"/>
        <v>0</v>
      </c>
      <c r="M930" s="6">
        <f t="shared" si="43"/>
        <v>62780768.289999999</v>
      </c>
      <c r="N930" s="6">
        <f t="shared" si="44"/>
        <v>62780768.289999999</v>
      </c>
    </row>
    <row r="931" spans="1:14" x14ac:dyDescent="0.25">
      <c r="A931" s="11">
        <v>926</v>
      </c>
      <c r="B931" s="4" t="s">
        <v>929</v>
      </c>
      <c r="C931" s="4" t="s">
        <v>1925</v>
      </c>
      <c r="D931" s="5">
        <v>0</v>
      </c>
      <c r="E931" s="5">
        <v>0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62757153.039999999</v>
      </c>
      <c r="L931" s="5">
        <f t="shared" si="42"/>
        <v>0</v>
      </c>
      <c r="M931" s="6">
        <f t="shared" si="43"/>
        <v>62757153.039999999</v>
      </c>
      <c r="N931" s="6">
        <f t="shared" si="44"/>
        <v>62757153.039999999</v>
      </c>
    </row>
    <row r="932" spans="1:14" x14ac:dyDescent="0.25">
      <c r="A932" s="11">
        <v>927</v>
      </c>
      <c r="B932" s="4" t="s">
        <v>926</v>
      </c>
      <c r="C932" s="4" t="s">
        <v>1922</v>
      </c>
      <c r="D932" s="5">
        <v>0</v>
      </c>
      <c r="E932" s="5">
        <v>0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5">
        <v>62727727.979999997</v>
      </c>
      <c r="L932" s="5">
        <f t="shared" si="42"/>
        <v>0</v>
      </c>
      <c r="M932" s="6">
        <f t="shared" si="43"/>
        <v>62727727.979999997</v>
      </c>
      <c r="N932" s="6">
        <f t="shared" si="44"/>
        <v>62727727.979999997</v>
      </c>
    </row>
    <row r="933" spans="1:14" x14ac:dyDescent="0.25">
      <c r="A933" s="11">
        <v>928</v>
      </c>
      <c r="B933" s="4" t="s">
        <v>928</v>
      </c>
      <c r="C933" s="4" t="s">
        <v>1924</v>
      </c>
      <c r="D933" s="5">
        <v>0</v>
      </c>
      <c r="E933" s="5">
        <v>7557145.4699999997</v>
      </c>
      <c r="F933" s="5">
        <v>0</v>
      </c>
      <c r="G933" s="5">
        <v>0</v>
      </c>
      <c r="H933" s="5">
        <v>0</v>
      </c>
      <c r="I933" s="5">
        <v>1951304.85</v>
      </c>
      <c r="J933" s="5">
        <v>0</v>
      </c>
      <c r="K933" s="5">
        <v>53076283.960000001</v>
      </c>
      <c r="L933" s="5">
        <f t="shared" si="42"/>
        <v>0</v>
      </c>
      <c r="M933" s="6">
        <f t="shared" si="43"/>
        <v>62584734.280000001</v>
      </c>
      <c r="N933" s="6">
        <f t="shared" si="44"/>
        <v>62584734.280000001</v>
      </c>
    </row>
    <row r="934" spans="1:14" x14ac:dyDescent="0.25">
      <c r="A934" s="11">
        <v>929</v>
      </c>
      <c r="B934" s="4" t="s">
        <v>930</v>
      </c>
      <c r="C934" s="4" t="s">
        <v>1926</v>
      </c>
      <c r="D934" s="5">
        <v>0</v>
      </c>
      <c r="E934" s="5">
        <v>9268805.2799999993</v>
      </c>
      <c r="F934" s="5">
        <v>0</v>
      </c>
      <c r="G934" s="5">
        <v>216337.21</v>
      </c>
      <c r="H934" s="5">
        <v>0</v>
      </c>
      <c r="I934" s="5">
        <v>2368594.9900000002</v>
      </c>
      <c r="J934" s="5">
        <v>0</v>
      </c>
      <c r="K934" s="5">
        <v>50666691.699999996</v>
      </c>
      <c r="L934" s="5">
        <f t="shared" si="42"/>
        <v>0</v>
      </c>
      <c r="M934" s="6">
        <f t="shared" si="43"/>
        <v>62520429.179999992</v>
      </c>
      <c r="N934" s="6">
        <f t="shared" si="44"/>
        <v>62520429.179999992</v>
      </c>
    </row>
    <row r="935" spans="1:14" x14ac:dyDescent="0.25">
      <c r="A935" s="11">
        <v>930</v>
      </c>
      <c r="B935" s="4" t="s">
        <v>931</v>
      </c>
      <c r="C935" s="4" t="s">
        <v>1927</v>
      </c>
      <c r="D935" s="5">
        <v>0</v>
      </c>
      <c r="E935" s="5">
        <v>7373133.8799999999</v>
      </c>
      <c r="F935" s="5">
        <v>0</v>
      </c>
      <c r="G935" s="5">
        <v>0</v>
      </c>
      <c r="H935" s="5">
        <v>0</v>
      </c>
      <c r="I935" s="5">
        <v>1602671.68</v>
      </c>
      <c r="J935" s="5">
        <v>26990460.640000001</v>
      </c>
      <c r="K935" s="5">
        <v>26432823.969999999</v>
      </c>
      <c r="L935" s="5">
        <f t="shared" si="42"/>
        <v>26990460.640000001</v>
      </c>
      <c r="M935" s="6">
        <f t="shared" si="43"/>
        <v>35408629.530000001</v>
      </c>
      <c r="N935" s="6">
        <f t="shared" si="44"/>
        <v>62399090.170000002</v>
      </c>
    </row>
    <row r="936" spans="1:14" x14ac:dyDescent="0.25">
      <c r="A936" s="11">
        <v>931</v>
      </c>
      <c r="B936" s="4" t="s">
        <v>933</v>
      </c>
      <c r="C936" s="4" t="s">
        <v>1929</v>
      </c>
      <c r="D936" s="5">
        <v>0</v>
      </c>
      <c r="E936" s="5">
        <v>6258626.0499999998</v>
      </c>
      <c r="F936" s="5">
        <v>0</v>
      </c>
      <c r="G936" s="5">
        <v>52528.32</v>
      </c>
      <c r="H936" s="5">
        <v>0</v>
      </c>
      <c r="I936" s="5">
        <v>1170963.4099999999</v>
      </c>
      <c r="J936" s="5">
        <v>0</v>
      </c>
      <c r="K936" s="5">
        <v>54810026.82</v>
      </c>
      <c r="L936" s="5">
        <f t="shared" si="42"/>
        <v>0</v>
      </c>
      <c r="M936" s="6">
        <f t="shared" si="43"/>
        <v>62292144.600000001</v>
      </c>
      <c r="N936" s="6">
        <f t="shared" si="44"/>
        <v>62292144.600000001</v>
      </c>
    </row>
    <row r="937" spans="1:14" x14ac:dyDescent="0.25">
      <c r="A937" s="11">
        <v>932</v>
      </c>
      <c r="B937" s="4" t="s">
        <v>932</v>
      </c>
      <c r="C937" s="4" t="s">
        <v>1928</v>
      </c>
      <c r="D937" s="5">
        <v>0</v>
      </c>
      <c r="E937" s="5">
        <v>5894412.4000000004</v>
      </c>
      <c r="F937" s="5">
        <v>0</v>
      </c>
      <c r="G937" s="5">
        <v>4766005.57</v>
      </c>
      <c r="H937" s="5">
        <v>0</v>
      </c>
      <c r="I937" s="5">
        <v>0</v>
      </c>
      <c r="J937" s="5">
        <v>0</v>
      </c>
      <c r="K937" s="5">
        <v>51601614.490000002</v>
      </c>
      <c r="L937" s="5">
        <f t="shared" si="42"/>
        <v>0</v>
      </c>
      <c r="M937" s="6">
        <f t="shared" si="43"/>
        <v>62262032.460000001</v>
      </c>
      <c r="N937" s="6">
        <f t="shared" si="44"/>
        <v>62262032.460000001</v>
      </c>
    </row>
    <row r="938" spans="1:14" x14ac:dyDescent="0.25">
      <c r="A938" s="11">
        <v>933</v>
      </c>
      <c r="B938" s="4" t="s">
        <v>935</v>
      </c>
      <c r="C938" s="4" t="s">
        <v>1931</v>
      </c>
      <c r="D938" s="5">
        <v>0</v>
      </c>
      <c r="E938" s="5">
        <v>0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5">
        <v>62231387.700000003</v>
      </c>
      <c r="L938" s="5">
        <f t="shared" si="42"/>
        <v>0</v>
      </c>
      <c r="M938" s="6">
        <f t="shared" si="43"/>
        <v>62231387.700000003</v>
      </c>
      <c r="N938" s="6">
        <f t="shared" si="44"/>
        <v>62231387.700000003</v>
      </c>
    </row>
    <row r="939" spans="1:14" x14ac:dyDescent="0.25">
      <c r="A939" s="11">
        <v>934</v>
      </c>
      <c r="B939" s="4" t="s">
        <v>934</v>
      </c>
      <c r="C939" s="4" t="s">
        <v>1930</v>
      </c>
      <c r="D939" s="5">
        <v>0</v>
      </c>
      <c r="E939" s="5">
        <v>8969978.540000001</v>
      </c>
      <c r="F939" s="5">
        <v>0</v>
      </c>
      <c r="G939" s="5">
        <v>461571.75</v>
      </c>
      <c r="H939" s="5">
        <v>0</v>
      </c>
      <c r="I939" s="5">
        <v>2179357.5500000003</v>
      </c>
      <c r="J939" s="5">
        <v>0</v>
      </c>
      <c r="K939" s="5">
        <v>50541557.040000007</v>
      </c>
      <c r="L939" s="5">
        <f t="shared" si="42"/>
        <v>0</v>
      </c>
      <c r="M939" s="6">
        <f t="shared" si="43"/>
        <v>62152464.88000001</v>
      </c>
      <c r="N939" s="6">
        <f t="shared" si="44"/>
        <v>62152464.88000001</v>
      </c>
    </row>
    <row r="940" spans="1:14" x14ac:dyDescent="0.25">
      <c r="A940" s="11">
        <v>935</v>
      </c>
      <c r="B940" s="4" t="s">
        <v>936</v>
      </c>
      <c r="C940" s="4" t="s">
        <v>1932</v>
      </c>
      <c r="D940" s="5">
        <v>0</v>
      </c>
      <c r="E940" s="5">
        <v>2241198.62</v>
      </c>
      <c r="F940" s="5">
        <v>0</v>
      </c>
      <c r="G940" s="5">
        <v>1493456.07</v>
      </c>
      <c r="H940" s="5">
        <v>0</v>
      </c>
      <c r="I940" s="5">
        <v>532942.46</v>
      </c>
      <c r="J940" s="5">
        <v>0</v>
      </c>
      <c r="K940" s="5">
        <v>57776240.100000001</v>
      </c>
      <c r="L940" s="5">
        <f t="shared" si="42"/>
        <v>0</v>
      </c>
      <c r="M940" s="6">
        <f t="shared" si="43"/>
        <v>62043837.25</v>
      </c>
      <c r="N940" s="6">
        <f t="shared" si="44"/>
        <v>62043837.25</v>
      </c>
    </row>
    <row r="941" spans="1:14" x14ac:dyDescent="0.25">
      <c r="A941" s="11">
        <v>936</v>
      </c>
      <c r="B941" s="4" t="s">
        <v>937</v>
      </c>
      <c r="C941" s="4" t="s">
        <v>1933</v>
      </c>
      <c r="D941" s="5">
        <v>0</v>
      </c>
      <c r="E941" s="5">
        <v>4284813.9000000004</v>
      </c>
      <c r="F941" s="5">
        <v>0</v>
      </c>
      <c r="G941" s="5">
        <v>4284600.46</v>
      </c>
      <c r="H941" s="5">
        <v>0</v>
      </c>
      <c r="I941" s="5">
        <v>928376.2</v>
      </c>
      <c r="J941" s="5">
        <v>0</v>
      </c>
      <c r="K941" s="5">
        <v>52328785.530000001</v>
      </c>
      <c r="L941" s="5">
        <f t="shared" si="42"/>
        <v>0</v>
      </c>
      <c r="M941" s="6">
        <f t="shared" si="43"/>
        <v>61826576.090000004</v>
      </c>
      <c r="N941" s="6">
        <f t="shared" si="44"/>
        <v>61826576.090000004</v>
      </c>
    </row>
    <row r="942" spans="1:14" x14ac:dyDescent="0.25">
      <c r="A942" s="11">
        <v>937</v>
      </c>
      <c r="B942" s="4" t="s">
        <v>938</v>
      </c>
      <c r="C942" s="4" t="s">
        <v>1934</v>
      </c>
      <c r="D942" s="5">
        <v>0</v>
      </c>
      <c r="E942" s="5">
        <v>625723.56000000006</v>
      </c>
      <c r="F942" s="5">
        <v>0</v>
      </c>
      <c r="G942" s="5">
        <v>0</v>
      </c>
      <c r="H942" s="5">
        <v>0</v>
      </c>
      <c r="I942" s="5">
        <v>203464.11</v>
      </c>
      <c r="J942" s="5">
        <v>0</v>
      </c>
      <c r="K942" s="5">
        <v>60994036.549999997</v>
      </c>
      <c r="L942" s="5">
        <f t="shared" si="42"/>
        <v>0</v>
      </c>
      <c r="M942" s="6">
        <f t="shared" si="43"/>
        <v>61823224.219999999</v>
      </c>
      <c r="N942" s="6">
        <f t="shared" si="44"/>
        <v>61823224.219999999</v>
      </c>
    </row>
    <row r="943" spans="1:14" x14ac:dyDescent="0.25">
      <c r="A943" s="11">
        <v>938</v>
      </c>
      <c r="B943" s="4" t="s">
        <v>918</v>
      </c>
      <c r="C943" s="4" t="s">
        <v>1914</v>
      </c>
      <c r="D943" s="5">
        <v>14828138.189999999</v>
      </c>
      <c r="E943" s="5">
        <v>8077769.9800000004</v>
      </c>
      <c r="F943" s="5">
        <v>0</v>
      </c>
      <c r="G943" s="5">
        <v>255615.91</v>
      </c>
      <c r="H943" s="5">
        <v>5042271.59</v>
      </c>
      <c r="I943" s="5">
        <v>1749892.2</v>
      </c>
      <c r="J943" s="5">
        <v>31865659.66</v>
      </c>
      <c r="K943" s="5">
        <v>0</v>
      </c>
      <c r="L943" s="5">
        <f t="shared" si="42"/>
        <v>51736069.439999998</v>
      </c>
      <c r="M943" s="6">
        <f t="shared" si="43"/>
        <v>10083278.09</v>
      </c>
      <c r="N943" s="6">
        <f t="shared" si="44"/>
        <v>61819347.530000001</v>
      </c>
    </row>
    <row r="944" spans="1:14" x14ac:dyDescent="0.25">
      <c r="A944" s="11">
        <v>939</v>
      </c>
      <c r="B944" s="4" t="s">
        <v>940</v>
      </c>
      <c r="C944" s="4" t="s">
        <v>1936</v>
      </c>
      <c r="D944" s="5">
        <v>0</v>
      </c>
      <c r="E944" s="5">
        <v>8228086.6299999999</v>
      </c>
      <c r="F944" s="5">
        <v>0</v>
      </c>
      <c r="G944" s="5">
        <v>2987007.97</v>
      </c>
      <c r="H944" s="5">
        <v>0</v>
      </c>
      <c r="I944" s="5">
        <v>2124569.02</v>
      </c>
      <c r="J944" s="5">
        <v>0</v>
      </c>
      <c r="K944" s="5">
        <v>48297657.299999997</v>
      </c>
      <c r="L944" s="5">
        <f t="shared" si="42"/>
        <v>0</v>
      </c>
      <c r="M944" s="6">
        <f t="shared" si="43"/>
        <v>61637320.919999994</v>
      </c>
      <c r="N944" s="6">
        <f t="shared" si="44"/>
        <v>61637320.919999994</v>
      </c>
    </row>
    <row r="945" spans="1:14" x14ac:dyDescent="0.25">
      <c r="A945" s="11">
        <v>940</v>
      </c>
      <c r="B945" s="4" t="s">
        <v>939</v>
      </c>
      <c r="C945" s="4" t="s">
        <v>1935</v>
      </c>
      <c r="D945" s="5">
        <v>0</v>
      </c>
      <c r="E945" s="5">
        <v>573982.14</v>
      </c>
      <c r="F945" s="5">
        <v>0</v>
      </c>
      <c r="G945" s="5">
        <v>0</v>
      </c>
      <c r="H945" s="5">
        <v>0</v>
      </c>
      <c r="I945" s="5">
        <v>1390512.37</v>
      </c>
      <c r="J945" s="5">
        <v>2537553.1800000002</v>
      </c>
      <c r="K945" s="5">
        <v>57117957.039999999</v>
      </c>
      <c r="L945" s="5">
        <f t="shared" si="42"/>
        <v>2537553.1800000002</v>
      </c>
      <c r="M945" s="6">
        <f t="shared" si="43"/>
        <v>59082451.549999997</v>
      </c>
      <c r="N945" s="6">
        <f t="shared" si="44"/>
        <v>61620004.729999997</v>
      </c>
    </row>
    <row r="946" spans="1:14" x14ac:dyDescent="0.25">
      <c r="A946" s="11">
        <v>941</v>
      </c>
      <c r="B946" s="4" t="s">
        <v>941</v>
      </c>
      <c r="C946" s="4" t="s">
        <v>1937</v>
      </c>
      <c r="D946" s="5">
        <v>0</v>
      </c>
      <c r="E946" s="5">
        <v>0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5">
        <v>61500790.780000001</v>
      </c>
      <c r="L946" s="5">
        <f t="shared" si="42"/>
        <v>0</v>
      </c>
      <c r="M946" s="6">
        <f t="shared" si="43"/>
        <v>61500790.780000001</v>
      </c>
      <c r="N946" s="6">
        <f t="shared" si="44"/>
        <v>61500790.780000001</v>
      </c>
    </row>
    <row r="947" spans="1:14" x14ac:dyDescent="0.25">
      <c r="A947" s="11">
        <v>942</v>
      </c>
      <c r="B947" s="4" t="s">
        <v>942</v>
      </c>
      <c r="C947" s="4" t="s">
        <v>1938</v>
      </c>
      <c r="D947" s="5">
        <v>0</v>
      </c>
      <c r="E947" s="5">
        <v>0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5">
        <v>61384560.689999998</v>
      </c>
      <c r="L947" s="5">
        <f t="shared" si="42"/>
        <v>0</v>
      </c>
      <c r="M947" s="6">
        <f t="shared" si="43"/>
        <v>61384560.689999998</v>
      </c>
      <c r="N947" s="6">
        <f t="shared" si="44"/>
        <v>61384560.689999998</v>
      </c>
    </row>
    <row r="948" spans="1:14" x14ac:dyDescent="0.25">
      <c r="A948" s="11">
        <v>943</v>
      </c>
      <c r="B948" s="4" t="s">
        <v>943</v>
      </c>
      <c r="C948" s="4" t="s">
        <v>1939</v>
      </c>
      <c r="D948" s="5">
        <v>0</v>
      </c>
      <c r="E948" s="5">
        <v>0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5">
        <v>61293567.649999999</v>
      </c>
      <c r="L948" s="5">
        <f t="shared" si="42"/>
        <v>0</v>
      </c>
      <c r="M948" s="6">
        <f t="shared" si="43"/>
        <v>61293567.649999999</v>
      </c>
      <c r="N948" s="6">
        <f t="shared" si="44"/>
        <v>61293567.649999999</v>
      </c>
    </row>
    <row r="949" spans="1:14" x14ac:dyDescent="0.25">
      <c r="A949" s="11">
        <v>944</v>
      </c>
      <c r="B949" s="4" t="s">
        <v>944</v>
      </c>
      <c r="C949" s="4" t="s">
        <v>1940</v>
      </c>
      <c r="D949" s="5">
        <v>0</v>
      </c>
      <c r="E949" s="5">
        <v>0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61139313.140000001</v>
      </c>
      <c r="L949" s="5">
        <f t="shared" si="42"/>
        <v>0</v>
      </c>
      <c r="M949" s="6">
        <f t="shared" si="43"/>
        <v>61139313.140000001</v>
      </c>
      <c r="N949" s="6">
        <f t="shared" si="44"/>
        <v>61139313.140000001</v>
      </c>
    </row>
    <row r="950" spans="1:14" x14ac:dyDescent="0.25">
      <c r="A950" s="11">
        <v>945</v>
      </c>
      <c r="B950" s="4" t="s">
        <v>945</v>
      </c>
      <c r="C950" s="4" t="s">
        <v>1941</v>
      </c>
      <c r="D950" s="5">
        <v>0</v>
      </c>
      <c r="E950" s="5">
        <v>6880664.1399999997</v>
      </c>
      <c r="F950" s="5">
        <v>0</v>
      </c>
      <c r="G950" s="5">
        <v>2736451.01</v>
      </c>
      <c r="H950" s="5">
        <v>0</v>
      </c>
      <c r="I950" s="5">
        <v>1588554.81</v>
      </c>
      <c r="J950" s="5">
        <v>0</v>
      </c>
      <c r="K950" s="5">
        <v>49652376.68</v>
      </c>
      <c r="L950" s="5">
        <f t="shared" si="42"/>
        <v>0</v>
      </c>
      <c r="M950" s="6">
        <f t="shared" si="43"/>
        <v>60858046.640000001</v>
      </c>
      <c r="N950" s="6">
        <f t="shared" si="44"/>
        <v>60858046.640000001</v>
      </c>
    </row>
    <row r="951" spans="1:14" x14ac:dyDescent="0.25">
      <c r="A951" s="11">
        <v>946</v>
      </c>
      <c r="B951" s="4" t="s">
        <v>947</v>
      </c>
      <c r="C951" s="4" t="s">
        <v>1943</v>
      </c>
      <c r="D951" s="5">
        <v>0</v>
      </c>
      <c r="E951" s="5">
        <v>0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5">
        <v>60674000.399999999</v>
      </c>
      <c r="L951" s="5">
        <f t="shared" si="42"/>
        <v>0</v>
      </c>
      <c r="M951" s="6">
        <f t="shared" si="43"/>
        <v>60674000.399999999</v>
      </c>
      <c r="N951" s="6">
        <f t="shared" si="44"/>
        <v>60674000.399999999</v>
      </c>
    </row>
    <row r="952" spans="1:14" x14ac:dyDescent="0.25">
      <c r="A952" s="11">
        <v>947</v>
      </c>
      <c r="B952" s="4" t="s">
        <v>948</v>
      </c>
      <c r="C952" s="4" t="s">
        <v>1944</v>
      </c>
      <c r="D952" s="5">
        <v>0</v>
      </c>
      <c r="E952" s="5">
        <v>3090388.3</v>
      </c>
      <c r="F952" s="5">
        <v>0</v>
      </c>
      <c r="G952" s="5">
        <v>9244584.3499999996</v>
      </c>
      <c r="H952" s="5">
        <v>0</v>
      </c>
      <c r="I952" s="5">
        <v>206428.66</v>
      </c>
      <c r="J952" s="5">
        <v>0</v>
      </c>
      <c r="K952" s="5">
        <v>47912809.460000001</v>
      </c>
      <c r="L952" s="5">
        <f t="shared" si="42"/>
        <v>0</v>
      </c>
      <c r="M952" s="6">
        <f t="shared" si="43"/>
        <v>60454210.769999996</v>
      </c>
      <c r="N952" s="6">
        <f t="shared" si="44"/>
        <v>60454210.769999996</v>
      </c>
    </row>
    <row r="953" spans="1:14" x14ac:dyDescent="0.25">
      <c r="A953" s="11">
        <v>948</v>
      </c>
      <c r="B953" s="4" t="s">
        <v>971</v>
      </c>
      <c r="C953" s="4" t="s">
        <v>1967</v>
      </c>
      <c r="D953" s="5">
        <v>23862233.609999999</v>
      </c>
      <c r="E953" s="5">
        <v>0</v>
      </c>
      <c r="F953" s="5">
        <v>0</v>
      </c>
      <c r="G953" s="5">
        <v>0</v>
      </c>
      <c r="H953" s="5">
        <v>5483716.1699999999</v>
      </c>
      <c r="I953" s="5">
        <v>0</v>
      </c>
      <c r="J953" s="5">
        <v>26297897.010000002</v>
      </c>
      <c r="K953" s="5">
        <v>4803851.3599999994</v>
      </c>
      <c r="L953" s="5">
        <f t="shared" si="42"/>
        <v>55643846.790000007</v>
      </c>
      <c r="M953" s="6">
        <f t="shared" si="43"/>
        <v>4803851.3599999994</v>
      </c>
      <c r="N953" s="6">
        <f t="shared" si="44"/>
        <v>60447698.150000006</v>
      </c>
    </row>
    <row r="954" spans="1:14" x14ac:dyDescent="0.25">
      <c r="A954" s="11">
        <v>949</v>
      </c>
      <c r="B954" s="4" t="s">
        <v>949</v>
      </c>
      <c r="C954" s="4" t="s">
        <v>1945</v>
      </c>
      <c r="D954" s="5">
        <v>71134.44</v>
      </c>
      <c r="E954" s="5">
        <v>0</v>
      </c>
      <c r="F954" s="5">
        <v>0</v>
      </c>
      <c r="G954" s="5">
        <v>0</v>
      </c>
      <c r="H954" s="5">
        <v>0</v>
      </c>
      <c r="I954" s="5">
        <v>0</v>
      </c>
      <c r="J954" s="5">
        <v>59096947.899999999</v>
      </c>
      <c r="K954" s="5">
        <v>1133607.47</v>
      </c>
      <c r="L954" s="5">
        <f t="shared" si="42"/>
        <v>59168082.339999996</v>
      </c>
      <c r="M954" s="6">
        <f t="shared" si="43"/>
        <v>1133607.47</v>
      </c>
      <c r="N954" s="6">
        <f t="shared" si="44"/>
        <v>60301689.809999995</v>
      </c>
    </row>
    <row r="955" spans="1:14" x14ac:dyDescent="0.25">
      <c r="A955" s="11">
        <v>950</v>
      </c>
      <c r="B955" s="4" t="s">
        <v>951</v>
      </c>
      <c r="C955" s="4" t="s">
        <v>1947</v>
      </c>
      <c r="D955" s="5">
        <v>0</v>
      </c>
      <c r="E955" s="5">
        <v>0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60236187.960000001</v>
      </c>
      <c r="L955" s="5">
        <f t="shared" si="42"/>
        <v>0</v>
      </c>
      <c r="M955" s="6">
        <f t="shared" si="43"/>
        <v>60236187.960000001</v>
      </c>
      <c r="N955" s="6">
        <f t="shared" si="44"/>
        <v>60236187.960000001</v>
      </c>
    </row>
    <row r="956" spans="1:14" x14ac:dyDescent="0.25">
      <c r="A956" s="11">
        <v>951</v>
      </c>
      <c r="B956" s="4" t="s">
        <v>950</v>
      </c>
      <c r="C956" s="4" t="s">
        <v>1946</v>
      </c>
      <c r="D956" s="5">
        <v>0</v>
      </c>
      <c r="E956" s="5">
        <v>0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60223539.219999999</v>
      </c>
      <c r="L956" s="5">
        <f t="shared" si="42"/>
        <v>0</v>
      </c>
      <c r="M956" s="6">
        <f t="shared" si="43"/>
        <v>60223539.219999999</v>
      </c>
      <c r="N956" s="6">
        <f t="shared" si="44"/>
        <v>60223539.219999999</v>
      </c>
    </row>
    <row r="957" spans="1:14" x14ac:dyDescent="0.25">
      <c r="A957" s="11">
        <v>952</v>
      </c>
      <c r="B957" s="4" t="s">
        <v>952</v>
      </c>
      <c r="C957" s="4" t="s">
        <v>1948</v>
      </c>
      <c r="D957" s="5">
        <v>0</v>
      </c>
      <c r="E957" s="5">
        <v>1385214.37</v>
      </c>
      <c r="F957" s="5">
        <v>0</v>
      </c>
      <c r="G957" s="5">
        <v>74714.789999999994</v>
      </c>
      <c r="H957" s="5">
        <v>0</v>
      </c>
      <c r="I957" s="5">
        <v>465217.8</v>
      </c>
      <c r="J957" s="5">
        <v>0</v>
      </c>
      <c r="K957" s="5">
        <v>58176485.229999997</v>
      </c>
      <c r="L957" s="5">
        <f t="shared" si="42"/>
        <v>0</v>
      </c>
      <c r="M957" s="6">
        <f t="shared" si="43"/>
        <v>60101632.189999998</v>
      </c>
      <c r="N957" s="6">
        <f t="shared" si="44"/>
        <v>60101632.189999998</v>
      </c>
    </row>
    <row r="958" spans="1:14" x14ac:dyDescent="0.25">
      <c r="A958" s="11">
        <v>953</v>
      </c>
      <c r="B958" s="4" t="s">
        <v>954</v>
      </c>
      <c r="C958" s="4" t="s">
        <v>1950</v>
      </c>
      <c r="D958" s="5">
        <v>0</v>
      </c>
      <c r="E958" s="5">
        <v>0</v>
      </c>
      <c r="F958" s="5">
        <v>0</v>
      </c>
      <c r="G958" s="5">
        <v>0</v>
      </c>
      <c r="H958" s="5">
        <v>0</v>
      </c>
      <c r="I958" s="5">
        <v>3248731.05</v>
      </c>
      <c r="J958" s="5">
        <v>0</v>
      </c>
      <c r="K958" s="5">
        <v>56655548.289999999</v>
      </c>
      <c r="L958" s="5">
        <f t="shared" si="42"/>
        <v>0</v>
      </c>
      <c r="M958" s="6">
        <f t="shared" si="43"/>
        <v>59904279.339999996</v>
      </c>
      <c r="N958" s="6">
        <f t="shared" si="44"/>
        <v>59904279.339999996</v>
      </c>
    </row>
    <row r="959" spans="1:14" x14ac:dyDescent="0.25">
      <c r="A959" s="11">
        <v>954</v>
      </c>
      <c r="B959" s="4" t="s">
        <v>955</v>
      </c>
      <c r="C959" s="4" t="s">
        <v>1951</v>
      </c>
      <c r="D959" s="5">
        <v>0</v>
      </c>
      <c r="E959" s="5">
        <v>349300.98</v>
      </c>
      <c r="F959" s="5">
        <v>0</v>
      </c>
      <c r="G959" s="5">
        <v>0</v>
      </c>
      <c r="H959" s="5">
        <v>0</v>
      </c>
      <c r="I959" s="5">
        <v>0</v>
      </c>
      <c r="J959" s="5">
        <v>808408.38</v>
      </c>
      <c r="K959" s="5">
        <v>58609870.960000001</v>
      </c>
      <c r="L959" s="5">
        <f t="shared" si="42"/>
        <v>808408.38</v>
      </c>
      <c r="M959" s="6">
        <f t="shared" si="43"/>
        <v>58959171.939999998</v>
      </c>
      <c r="N959" s="6">
        <f t="shared" si="44"/>
        <v>59767580.32</v>
      </c>
    </row>
    <row r="960" spans="1:14" x14ac:dyDescent="0.25">
      <c r="A960" s="11">
        <v>955</v>
      </c>
      <c r="B960" s="4" t="s">
        <v>956</v>
      </c>
      <c r="C960" s="4" t="s">
        <v>1952</v>
      </c>
      <c r="D960" s="5">
        <v>0</v>
      </c>
      <c r="E960" s="5">
        <v>0</v>
      </c>
      <c r="F960" s="5">
        <v>0</v>
      </c>
      <c r="G960" s="5">
        <v>0</v>
      </c>
      <c r="H960" s="5">
        <v>0</v>
      </c>
      <c r="I960" s="5">
        <v>174925.44</v>
      </c>
      <c r="J960" s="5">
        <v>0</v>
      </c>
      <c r="K960" s="5">
        <v>59218358.840000004</v>
      </c>
      <c r="L960" s="5">
        <f t="shared" si="42"/>
        <v>0</v>
      </c>
      <c r="M960" s="6">
        <f t="shared" si="43"/>
        <v>59393284.280000001</v>
      </c>
      <c r="N960" s="6">
        <f t="shared" si="44"/>
        <v>59393284.280000001</v>
      </c>
    </row>
    <row r="961" spans="1:14" x14ac:dyDescent="0.25">
      <c r="A961" s="11">
        <v>956</v>
      </c>
      <c r="B961" s="4" t="s">
        <v>957</v>
      </c>
      <c r="C961" s="4" t="s">
        <v>1953</v>
      </c>
      <c r="D961" s="5">
        <v>0</v>
      </c>
      <c r="E961" s="5">
        <v>0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5">
        <v>59369161.659999996</v>
      </c>
      <c r="L961" s="5">
        <f t="shared" si="42"/>
        <v>0</v>
      </c>
      <c r="M961" s="6">
        <f t="shared" si="43"/>
        <v>59369161.659999996</v>
      </c>
      <c r="N961" s="6">
        <f t="shared" si="44"/>
        <v>59369161.659999996</v>
      </c>
    </row>
    <row r="962" spans="1:14" x14ac:dyDescent="0.25">
      <c r="A962" s="11">
        <v>957</v>
      </c>
      <c r="B962" s="4" t="s">
        <v>958</v>
      </c>
      <c r="C962" s="4" t="s">
        <v>1954</v>
      </c>
      <c r="D962" s="5">
        <v>2774882.35</v>
      </c>
      <c r="E962" s="5">
        <v>1591544.29</v>
      </c>
      <c r="F962" s="5">
        <v>0</v>
      </c>
      <c r="G962" s="5">
        <v>0</v>
      </c>
      <c r="H962" s="5">
        <v>895460.71</v>
      </c>
      <c r="I962" s="5">
        <v>40764.99</v>
      </c>
      <c r="J962" s="5">
        <v>2579964.7999999998</v>
      </c>
      <c r="K962" s="5">
        <v>51470218.859999999</v>
      </c>
      <c r="L962" s="5">
        <f t="shared" si="42"/>
        <v>6250307.8599999994</v>
      </c>
      <c r="M962" s="6">
        <f t="shared" si="43"/>
        <v>53102528.140000001</v>
      </c>
      <c r="N962" s="6">
        <f t="shared" si="44"/>
        <v>59352836</v>
      </c>
    </row>
    <row r="963" spans="1:14" x14ac:dyDescent="0.25">
      <c r="A963" s="11">
        <v>958</v>
      </c>
      <c r="B963" s="4" t="s">
        <v>960</v>
      </c>
      <c r="C963" s="4" t="s">
        <v>1956</v>
      </c>
      <c r="D963" s="5">
        <v>0</v>
      </c>
      <c r="E963" s="5">
        <v>1163993.57</v>
      </c>
      <c r="F963" s="5">
        <v>0</v>
      </c>
      <c r="G963" s="5">
        <v>664914.34</v>
      </c>
      <c r="H963" s="5">
        <v>0</v>
      </c>
      <c r="I963" s="5">
        <v>249232.76</v>
      </c>
      <c r="J963" s="5">
        <v>0</v>
      </c>
      <c r="K963" s="5">
        <v>57165186.780000001</v>
      </c>
      <c r="L963" s="5">
        <f t="shared" si="42"/>
        <v>0</v>
      </c>
      <c r="M963" s="6">
        <f t="shared" si="43"/>
        <v>59243327.450000003</v>
      </c>
      <c r="N963" s="6">
        <f t="shared" si="44"/>
        <v>59243327.450000003</v>
      </c>
    </row>
    <row r="964" spans="1:14" x14ac:dyDescent="0.25">
      <c r="A964" s="11">
        <v>959</v>
      </c>
      <c r="B964" s="4" t="s">
        <v>961</v>
      </c>
      <c r="C964" s="4" t="s">
        <v>1957</v>
      </c>
      <c r="D964" s="5">
        <v>0</v>
      </c>
      <c r="E964" s="5">
        <v>0</v>
      </c>
      <c r="F964" s="5">
        <v>0</v>
      </c>
      <c r="G964" s="5">
        <v>0</v>
      </c>
      <c r="H964" s="5">
        <v>0</v>
      </c>
      <c r="I964" s="5">
        <v>385611.51</v>
      </c>
      <c r="J964" s="5">
        <v>0</v>
      </c>
      <c r="K964" s="5">
        <v>58834071.520000003</v>
      </c>
      <c r="L964" s="5">
        <f t="shared" si="42"/>
        <v>0</v>
      </c>
      <c r="M964" s="6">
        <f t="shared" si="43"/>
        <v>59219683.030000001</v>
      </c>
      <c r="N964" s="6">
        <f t="shared" si="44"/>
        <v>59219683.030000001</v>
      </c>
    </row>
    <row r="965" spans="1:14" x14ac:dyDescent="0.25">
      <c r="A965" s="11">
        <v>960</v>
      </c>
      <c r="B965" s="4" t="s">
        <v>964</v>
      </c>
      <c r="C965" s="4" t="s">
        <v>1960</v>
      </c>
      <c r="D965" s="5">
        <v>0</v>
      </c>
      <c r="E965" s="5">
        <v>6541569.1900000004</v>
      </c>
      <c r="F965" s="5">
        <v>0</v>
      </c>
      <c r="G965" s="5">
        <v>2270.42</v>
      </c>
      <c r="H965" s="5">
        <v>0</v>
      </c>
      <c r="I965" s="5">
        <v>1443397.64</v>
      </c>
      <c r="J965" s="5">
        <v>0</v>
      </c>
      <c r="K965" s="5">
        <v>50664595.539999999</v>
      </c>
      <c r="L965" s="5">
        <f t="shared" si="42"/>
        <v>0</v>
      </c>
      <c r="M965" s="6">
        <f t="shared" si="43"/>
        <v>58651832.789999999</v>
      </c>
      <c r="N965" s="6">
        <f t="shared" si="44"/>
        <v>58651832.789999999</v>
      </c>
    </row>
    <row r="966" spans="1:14" x14ac:dyDescent="0.25">
      <c r="A966" s="11">
        <v>961</v>
      </c>
      <c r="B966" s="4" t="s">
        <v>962</v>
      </c>
      <c r="C966" s="4" t="s">
        <v>1958</v>
      </c>
      <c r="D966" s="5">
        <v>0</v>
      </c>
      <c r="E966" s="5">
        <v>0</v>
      </c>
      <c r="F966" s="5">
        <v>0</v>
      </c>
      <c r="G966" s="5">
        <v>0</v>
      </c>
      <c r="H966" s="5">
        <v>1147720.1499999999</v>
      </c>
      <c r="I966" s="5">
        <v>0</v>
      </c>
      <c r="J966" s="5">
        <v>0</v>
      </c>
      <c r="K966" s="5">
        <v>57302313.25</v>
      </c>
      <c r="L966" s="5">
        <f t="shared" ref="L966:L1005" si="45">D966+F966+H966+J966</f>
        <v>1147720.1499999999</v>
      </c>
      <c r="M966" s="6">
        <f t="shared" ref="M966:M1005" si="46">E966+G966+I966+K966</f>
        <v>57302313.25</v>
      </c>
      <c r="N966" s="6">
        <f t="shared" ref="N966:N1005" si="47">L966+M966</f>
        <v>58450033.399999999</v>
      </c>
    </row>
    <row r="967" spans="1:14" x14ac:dyDescent="0.25">
      <c r="A967" s="11">
        <v>962</v>
      </c>
      <c r="B967" s="4" t="s">
        <v>963</v>
      </c>
      <c r="C967" s="4" t="s">
        <v>1959</v>
      </c>
      <c r="D967" s="5">
        <v>0</v>
      </c>
      <c r="E967" s="5">
        <v>0</v>
      </c>
      <c r="F967" s="5">
        <v>0</v>
      </c>
      <c r="G967" s="5">
        <v>0</v>
      </c>
      <c r="H967" s="5">
        <v>0</v>
      </c>
      <c r="I967" s="5">
        <v>0</v>
      </c>
      <c r="J967" s="5">
        <v>58449582.280000001</v>
      </c>
      <c r="K967" s="5">
        <v>0</v>
      </c>
      <c r="L967" s="5">
        <f t="shared" si="45"/>
        <v>58449582.280000001</v>
      </c>
      <c r="M967" s="6">
        <f t="shared" si="46"/>
        <v>0</v>
      </c>
      <c r="N967" s="6">
        <f t="shared" si="47"/>
        <v>58449582.280000001</v>
      </c>
    </row>
    <row r="968" spans="1:14" x14ac:dyDescent="0.25">
      <c r="A968" s="11">
        <v>963</v>
      </c>
      <c r="B968" s="4" t="s">
        <v>959</v>
      </c>
      <c r="C968" s="4" t="s">
        <v>1955</v>
      </c>
      <c r="D968" s="5">
        <v>65872.710000000006</v>
      </c>
      <c r="E968" s="5">
        <v>2564242.23</v>
      </c>
      <c r="F968" s="5">
        <v>0</v>
      </c>
      <c r="G968" s="5">
        <v>0</v>
      </c>
      <c r="H968" s="5">
        <v>0</v>
      </c>
      <c r="I968" s="5">
        <v>433424.12</v>
      </c>
      <c r="J968" s="5">
        <v>0</v>
      </c>
      <c r="K968" s="5">
        <v>55383896.490000002</v>
      </c>
      <c r="L968" s="5">
        <f t="shared" si="45"/>
        <v>65872.710000000006</v>
      </c>
      <c r="M968" s="6">
        <f t="shared" si="46"/>
        <v>58381562.840000004</v>
      </c>
      <c r="N968" s="6">
        <f t="shared" si="47"/>
        <v>58447435.550000004</v>
      </c>
    </row>
    <row r="969" spans="1:14" x14ac:dyDescent="0.25">
      <c r="A969" s="11">
        <v>964</v>
      </c>
      <c r="B969" s="4" t="s">
        <v>965</v>
      </c>
      <c r="C969" s="4" t="s">
        <v>1961</v>
      </c>
      <c r="D969" s="5">
        <v>680200.36</v>
      </c>
      <c r="E969" s="5">
        <v>2420899.52</v>
      </c>
      <c r="F969" s="5">
        <v>0</v>
      </c>
      <c r="G969" s="5">
        <v>0</v>
      </c>
      <c r="H969" s="5">
        <v>117962.83</v>
      </c>
      <c r="I969" s="5">
        <v>315984.01</v>
      </c>
      <c r="J969" s="5">
        <v>5970742.3399999999</v>
      </c>
      <c r="K969" s="5">
        <v>48928429.329999998</v>
      </c>
      <c r="L969" s="5">
        <f t="shared" si="45"/>
        <v>6768905.5299999993</v>
      </c>
      <c r="M969" s="6">
        <f t="shared" si="46"/>
        <v>51665312.859999999</v>
      </c>
      <c r="N969" s="6">
        <f t="shared" si="47"/>
        <v>58434218.390000001</v>
      </c>
    </row>
    <row r="970" spans="1:14" x14ac:dyDescent="0.25">
      <c r="A970" s="11">
        <v>965</v>
      </c>
      <c r="B970" s="4" t="s">
        <v>966</v>
      </c>
      <c r="C970" s="4" t="s">
        <v>1962</v>
      </c>
      <c r="D970" s="5">
        <v>2729347.55</v>
      </c>
      <c r="E970" s="5">
        <v>0</v>
      </c>
      <c r="F970" s="5">
        <v>1093431.55</v>
      </c>
      <c r="G970" s="5">
        <v>0</v>
      </c>
      <c r="H970" s="5">
        <v>1133985.05</v>
      </c>
      <c r="I970" s="5">
        <v>0</v>
      </c>
      <c r="J970" s="5">
        <v>0</v>
      </c>
      <c r="K970" s="5">
        <v>53165827.109999999</v>
      </c>
      <c r="L970" s="5">
        <f t="shared" si="45"/>
        <v>4956764.1499999994</v>
      </c>
      <c r="M970" s="6">
        <f t="shared" si="46"/>
        <v>53165827.109999999</v>
      </c>
      <c r="N970" s="6">
        <f t="shared" si="47"/>
        <v>58122591.259999998</v>
      </c>
    </row>
    <row r="971" spans="1:14" x14ac:dyDescent="0.25">
      <c r="A971" s="11">
        <v>966</v>
      </c>
      <c r="B971" s="4" t="s">
        <v>967</v>
      </c>
      <c r="C971" s="4" t="s">
        <v>1963</v>
      </c>
      <c r="D971" s="5">
        <v>4327604.76</v>
      </c>
      <c r="E971" s="5">
        <v>1339372.6599999999</v>
      </c>
      <c r="F971" s="5">
        <v>789126.97</v>
      </c>
      <c r="G971" s="5">
        <v>1984308.05</v>
      </c>
      <c r="H971" s="5">
        <v>991188.15</v>
      </c>
      <c r="I971" s="5">
        <v>290484.84000000003</v>
      </c>
      <c r="J971" s="5">
        <v>29167252.09</v>
      </c>
      <c r="K971" s="5">
        <v>19141688.260000002</v>
      </c>
      <c r="L971" s="5">
        <f t="shared" si="45"/>
        <v>35275171.969999999</v>
      </c>
      <c r="M971" s="6">
        <f t="shared" si="46"/>
        <v>22755853.810000002</v>
      </c>
      <c r="N971" s="6">
        <f t="shared" si="47"/>
        <v>58031025.780000001</v>
      </c>
    </row>
    <row r="972" spans="1:14" x14ac:dyDescent="0.25">
      <c r="A972" s="11">
        <v>967</v>
      </c>
      <c r="B972" s="4" t="s">
        <v>969</v>
      </c>
      <c r="C972" s="4" t="s">
        <v>1965</v>
      </c>
      <c r="D972" s="5">
        <v>0</v>
      </c>
      <c r="E972" s="5">
        <v>0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57751794.270000003</v>
      </c>
      <c r="L972" s="5">
        <f t="shared" si="45"/>
        <v>0</v>
      </c>
      <c r="M972" s="6">
        <f t="shared" si="46"/>
        <v>57751794.270000003</v>
      </c>
      <c r="N972" s="6">
        <f t="shared" si="47"/>
        <v>57751794.270000003</v>
      </c>
    </row>
    <row r="973" spans="1:14" x14ac:dyDescent="0.25">
      <c r="A973" s="11">
        <v>968</v>
      </c>
      <c r="B973" s="4" t="s">
        <v>968</v>
      </c>
      <c r="C973" s="4" t="s">
        <v>1964</v>
      </c>
      <c r="D973" s="5">
        <v>0</v>
      </c>
      <c r="E973" s="5">
        <v>0</v>
      </c>
      <c r="F973" s="5">
        <v>0</v>
      </c>
      <c r="G973" s="5">
        <v>0</v>
      </c>
      <c r="H973" s="5">
        <v>0</v>
      </c>
      <c r="I973" s="5">
        <v>0</v>
      </c>
      <c r="J973" s="5">
        <v>57742440.869999997</v>
      </c>
      <c r="K973" s="5">
        <v>0</v>
      </c>
      <c r="L973" s="5">
        <f t="shared" si="45"/>
        <v>57742440.869999997</v>
      </c>
      <c r="M973" s="6">
        <f t="shared" si="46"/>
        <v>0</v>
      </c>
      <c r="N973" s="6">
        <f t="shared" si="47"/>
        <v>57742440.869999997</v>
      </c>
    </row>
    <row r="974" spans="1:14" x14ac:dyDescent="0.25">
      <c r="A974" s="11">
        <v>969</v>
      </c>
      <c r="B974" s="4" t="s">
        <v>970</v>
      </c>
      <c r="C974" s="4" t="s">
        <v>1966</v>
      </c>
      <c r="D974" s="5">
        <v>0</v>
      </c>
      <c r="E974" s="5">
        <v>0</v>
      </c>
      <c r="F974" s="5">
        <v>0</v>
      </c>
      <c r="G974" s="5">
        <v>0</v>
      </c>
      <c r="H974" s="5">
        <v>0</v>
      </c>
      <c r="I974" s="5">
        <v>0</v>
      </c>
      <c r="J974" s="5">
        <v>2622387.73</v>
      </c>
      <c r="K974" s="5">
        <v>54962973.520000003</v>
      </c>
      <c r="L974" s="5">
        <f t="shared" si="45"/>
        <v>2622387.73</v>
      </c>
      <c r="M974" s="6">
        <f t="shared" si="46"/>
        <v>54962973.520000003</v>
      </c>
      <c r="N974" s="6">
        <f t="shared" si="47"/>
        <v>57585361.25</v>
      </c>
    </row>
    <row r="975" spans="1:14" x14ac:dyDescent="0.25">
      <c r="A975" s="11">
        <v>970</v>
      </c>
      <c r="B975" s="4" t="s">
        <v>972</v>
      </c>
      <c r="C975" s="4" t="s">
        <v>1968</v>
      </c>
      <c r="D975" s="5">
        <v>0</v>
      </c>
      <c r="E975" s="5">
        <v>0</v>
      </c>
      <c r="F975" s="5">
        <v>0</v>
      </c>
      <c r="G975" s="5">
        <v>0</v>
      </c>
      <c r="H975" s="5">
        <v>0</v>
      </c>
      <c r="I975" s="5">
        <v>0</v>
      </c>
      <c r="J975" s="5">
        <v>5829695.7000000002</v>
      </c>
      <c r="K975" s="5">
        <v>51522282.109999999</v>
      </c>
      <c r="L975" s="5">
        <f t="shared" si="45"/>
        <v>5829695.7000000002</v>
      </c>
      <c r="M975" s="6">
        <f t="shared" si="46"/>
        <v>51522282.109999999</v>
      </c>
      <c r="N975" s="6">
        <f t="shared" si="47"/>
        <v>57351977.810000002</v>
      </c>
    </row>
    <row r="976" spans="1:14" x14ac:dyDescent="0.25">
      <c r="A976" s="11">
        <v>971</v>
      </c>
      <c r="B976" s="4" t="s">
        <v>974</v>
      </c>
      <c r="C976" s="4" t="s">
        <v>1970</v>
      </c>
      <c r="D976" s="5">
        <v>0</v>
      </c>
      <c r="E976" s="5">
        <v>434078.54</v>
      </c>
      <c r="F976" s="5">
        <v>0</v>
      </c>
      <c r="G976" s="5">
        <v>0</v>
      </c>
      <c r="H976" s="5">
        <v>0</v>
      </c>
      <c r="I976" s="5">
        <v>355099.53</v>
      </c>
      <c r="J976" s="5">
        <v>12853516.609999999</v>
      </c>
      <c r="K976" s="5">
        <v>43587151.020000003</v>
      </c>
      <c r="L976" s="5">
        <f t="shared" si="45"/>
        <v>12853516.609999999</v>
      </c>
      <c r="M976" s="6">
        <f t="shared" si="46"/>
        <v>44376329.090000004</v>
      </c>
      <c r="N976" s="6">
        <f t="shared" si="47"/>
        <v>57229845.700000003</v>
      </c>
    </row>
    <row r="977" spans="1:14" x14ac:dyDescent="0.25">
      <c r="A977" s="11">
        <v>972</v>
      </c>
      <c r="B977" s="4" t="s">
        <v>975</v>
      </c>
      <c r="C977" s="4" t="s">
        <v>1971</v>
      </c>
      <c r="D977" s="5">
        <v>0</v>
      </c>
      <c r="E977" s="5">
        <v>1733343.44</v>
      </c>
      <c r="F977" s="5">
        <v>0</v>
      </c>
      <c r="G977" s="5">
        <v>373512.12</v>
      </c>
      <c r="H977" s="5">
        <v>0</v>
      </c>
      <c r="I977" s="5">
        <v>250744.07</v>
      </c>
      <c r="J977" s="5">
        <v>0</v>
      </c>
      <c r="K977" s="5">
        <v>54813287.18</v>
      </c>
      <c r="L977" s="5">
        <f t="shared" si="45"/>
        <v>0</v>
      </c>
      <c r="M977" s="6">
        <f t="shared" si="46"/>
        <v>57170886.810000002</v>
      </c>
      <c r="N977" s="6">
        <f t="shared" si="47"/>
        <v>57170886.810000002</v>
      </c>
    </row>
    <row r="978" spans="1:14" x14ac:dyDescent="0.25">
      <c r="A978" s="11">
        <v>973</v>
      </c>
      <c r="B978" s="4" t="s">
        <v>973</v>
      </c>
      <c r="C978" s="4" t="s">
        <v>1969</v>
      </c>
      <c r="D978" s="5">
        <v>5822.72</v>
      </c>
      <c r="E978" s="5">
        <v>33597.39</v>
      </c>
      <c r="F978" s="5">
        <v>0</v>
      </c>
      <c r="G978" s="5">
        <v>542205.80999999994</v>
      </c>
      <c r="H978" s="5">
        <v>0</v>
      </c>
      <c r="I978" s="5">
        <v>13014.9</v>
      </c>
      <c r="J978" s="5">
        <v>423788.75</v>
      </c>
      <c r="K978" s="5">
        <v>56080998.659999996</v>
      </c>
      <c r="L978" s="5">
        <f t="shared" si="45"/>
        <v>429611.47</v>
      </c>
      <c r="M978" s="6">
        <f t="shared" si="46"/>
        <v>56669816.759999998</v>
      </c>
      <c r="N978" s="6">
        <f t="shared" si="47"/>
        <v>57099428.229999997</v>
      </c>
    </row>
    <row r="979" spans="1:14" x14ac:dyDescent="0.25">
      <c r="A979" s="11">
        <v>974</v>
      </c>
      <c r="B979" s="4" t="s">
        <v>977</v>
      </c>
      <c r="C979" s="4" t="s">
        <v>1973</v>
      </c>
      <c r="D979" s="5">
        <v>0</v>
      </c>
      <c r="E979" s="5">
        <v>0</v>
      </c>
      <c r="F979" s="5">
        <v>0</v>
      </c>
      <c r="G979" s="5">
        <v>0</v>
      </c>
      <c r="H979" s="5">
        <v>0</v>
      </c>
      <c r="I979" s="5">
        <v>0</v>
      </c>
      <c r="J979" s="5">
        <v>686672.92</v>
      </c>
      <c r="K979" s="5">
        <v>56241795.129999995</v>
      </c>
      <c r="L979" s="5">
        <f t="shared" si="45"/>
        <v>686672.92</v>
      </c>
      <c r="M979" s="6">
        <f t="shared" si="46"/>
        <v>56241795.129999995</v>
      </c>
      <c r="N979" s="6">
        <f t="shared" si="47"/>
        <v>56928468.049999997</v>
      </c>
    </row>
    <row r="980" spans="1:14" x14ac:dyDescent="0.25">
      <c r="A980" s="11">
        <v>975</v>
      </c>
      <c r="B980" s="4" t="s">
        <v>978</v>
      </c>
      <c r="C980" s="4" t="s">
        <v>1974</v>
      </c>
      <c r="D980" s="5">
        <v>2318696.79</v>
      </c>
      <c r="E980" s="5">
        <v>0</v>
      </c>
      <c r="F980" s="5">
        <v>1883412</v>
      </c>
      <c r="G980" s="5">
        <v>0</v>
      </c>
      <c r="H980" s="5">
        <v>573514.04</v>
      </c>
      <c r="I980" s="5">
        <v>0</v>
      </c>
      <c r="J980" s="5">
        <v>0</v>
      </c>
      <c r="K980" s="5">
        <v>51868630.229999997</v>
      </c>
      <c r="L980" s="5">
        <f t="shared" si="45"/>
        <v>4775622.83</v>
      </c>
      <c r="M980" s="6">
        <f t="shared" si="46"/>
        <v>51868630.229999997</v>
      </c>
      <c r="N980" s="6">
        <f t="shared" si="47"/>
        <v>56644253.059999995</v>
      </c>
    </row>
    <row r="981" spans="1:14" x14ac:dyDescent="0.25">
      <c r="A981" s="11">
        <v>976</v>
      </c>
      <c r="B981" s="4" t="s">
        <v>979</v>
      </c>
      <c r="C981" s="4" t="s">
        <v>1975</v>
      </c>
      <c r="D981" s="5">
        <v>0</v>
      </c>
      <c r="E981" s="5">
        <v>1520573</v>
      </c>
      <c r="F981" s="5">
        <v>0</v>
      </c>
      <c r="G981" s="5">
        <v>457676.95</v>
      </c>
      <c r="H981" s="5">
        <v>0</v>
      </c>
      <c r="I981" s="5">
        <v>365649.34</v>
      </c>
      <c r="J981" s="5">
        <v>0</v>
      </c>
      <c r="K981" s="5">
        <v>54162503.450000003</v>
      </c>
      <c r="L981" s="5">
        <f t="shared" si="45"/>
        <v>0</v>
      </c>
      <c r="M981" s="6">
        <f t="shared" si="46"/>
        <v>56506402.740000002</v>
      </c>
      <c r="N981" s="6">
        <f t="shared" si="47"/>
        <v>56506402.740000002</v>
      </c>
    </row>
    <row r="982" spans="1:14" x14ac:dyDescent="0.25">
      <c r="A982" s="11">
        <v>977</v>
      </c>
      <c r="B982" s="4" t="s">
        <v>981</v>
      </c>
      <c r="C982" s="4" t="s">
        <v>1977</v>
      </c>
      <c r="D982" s="5">
        <v>666837.94999999995</v>
      </c>
      <c r="E982" s="5">
        <v>0</v>
      </c>
      <c r="F982" s="5">
        <v>0</v>
      </c>
      <c r="G982" s="5">
        <v>0</v>
      </c>
      <c r="H982" s="5">
        <v>103687.87</v>
      </c>
      <c r="I982" s="5">
        <v>0</v>
      </c>
      <c r="J982" s="5">
        <v>0</v>
      </c>
      <c r="K982" s="5">
        <v>55551548.030000001</v>
      </c>
      <c r="L982" s="5">
        <f t="shared" si="45"/>
        <v>770525.82</v>
      </c>
      <c r="M982" s="6">
        <f t="shared" si="46"/>
        <v>55551548.030000001</v>
      </c>
      <c r="N982" s="6">
        <f t="shared" si="47"/>
        <v>56322073.850000001</v>
      </c>
    </row>
    <row r="983" spans="1:14" x14ac:dyDescent="0.25">
      <c r="A983" s="11">
        <v>978</v>
      </c>
      <c r="B983" s="4" t="s">
        <v>980</v>
      </c>
      <c r="C983" s="4" t="s">
        <v>1976</v>
      </c>
      <c r="D983" s="5">
        <v>0</v>
      </c>
      <c r="E983" s="5">
        <v>4113351.83</v>
      </c>
      <c r="F983" s="5">
        <v>0</v>
      </c>
      <c r="G983" s="5">
        <v>35859.26</v>
      </c>
      <c r="H983" s="5">
        <v>0</v>
      </c>
      <c r="I983" s="5">
        <v>1055497.75</v>
      </c>
      <c r="J983" s="5">
        <v>0</v>
      </c>
      <c r="K983" s="5">
        <v>51086507.909999996</v>
      </c>
      <c r="L983" s="5">
        <f t="shared" si="45"/>
        <v>0</v>
      </c>
      <c r="M983" s="6">
        <f t="shared" si="46"/>
        <v>56291216.75</v>
      </c>
      <c r="N983" s="6">
        <f t="shared" si="47"/>
        <v>56291216.75</v>
      </c>
    </row>
    <row r="984" spans="1:14" x14ac:dyDescent="0.25">
      <c r="A984" s="11">
        <v>979</v>
      </c>
      <c r="B984" s="4" t="s">
        <v>982</v>
      </c>
      <c r="C984" s="4" t="s">
        <v>1978</v>
      </c>
      <c r="D984" s="5">
        <v>0</v>
      </c>
      <c r="E984" s="5">
        <v>2325611.2200000002</v>
      </c>
      <c r="F984" s="5">
        <v>0</v>
      </c>
      <c r="G984" s="5">
        <v>4417738.6500000004</v>
      </c>
      <c r="H984" s="5">
        <v>0</v>
      </c>
      <c r="I984" s="5">
        <v>517942.39</v>
      </c>
      <c r="J984" s="5">
        <v>0</v>
      </c>
      <c r="K984" s="5">
        <v>48804777.32</v>
      </c>
      <c r="L984" s="5">
        <f t="shared" si="45"/>
        <v>0</v>
      </c>
      <c r="M984" s="6">
        <f t="shared" si="46"/>
        <v>56066069.579999998</v>
      </c>
      <c r="N984" s="6">
        <f t="shared" si="47"/>
        <v>56066069.579999998</v>
      </c>
    </row>
    <row r="985" spans="1:14" x14ac:dyDescent="0.25">
      <c r="A985" s="11">
        <v>980</v>
      </c>
      <c r="B985" s="4" t="s">
        <v>983</v>
      </c>
      <c r="C985" s="4" t="s">
        <v>1979</v>
      </c>
      <c r="D985" s="5">
        <v>0</v>
      </c>
      <c r="E985" s="5">
        <v>0</v>
      </c>
      <c r="F985" s="5">
        <v>0</v>
      </c>
      <c r="G985" s="5">
        <v>0</v>
      </c>
      <c r="H985" s="5">
        <v>0</v>
      </c>
      <c r="I985" s="5">
        <v>1063604.95</v>
      </c>
      <c r="J985" s="5">
        <v>0</v>
      </c>
      <c r="K985" s="5">
        <v>54941590.450000003</v>
      </c>
      <c r="L985" s="5">
        <f t="shared" si="45"/>
        <v>0</v>
      </c>
      <c r="M985" s="6">
        <f t="shared" si="46"/>
        <v>56005195.400000006</v>
      </c>
      <c r="N985" s="6">
        <f t="shared" si="47"/>
        <v>56005195.400000006</v>
      </c>
    </row>
    <row r="986" spans="1:14" x14ac:dyDescent="0.25">
      <c r="A986" s="11">
        <v>981</v>
      </c>
      <c r="B986" s="4" t="s">
        <v>984</v>
      </c>
      <c r="C986" s="4" t="s">
        <v>1980</v>
      </c>
      <c r="D986" s="5">
        <v>0</v>
      </c>
      <c r="E986" s="5">
        <v>2055397.48</v>
      </c>
      <c r="F986" s="5">
        <v>0</v>
      </c>
      <c r="G986" s="5">
        <v>409852.03</v>
      </c>
      <c r="H986" s="5">
        <v>0</v>
      </c>
      <c r="I986" s="5">
        <v>1784361.83</v>
      </c>
      <c r="J986" s="5">
        <v>0</v>
      </c>
      <c r="K986" s="5">
        <v>51557651.630000003</v>
      </c>
      <c r="L986" s="5">
        <f t="shared" si="45"/>
        <v>0</v>
      </c>
      <c r="M986" s="6">
        <f t="shared" si="46"/>
        <v>55807262.969999999</v>
      </c>
      <c r="N986" s="6">
        <f t="shared" si="47"/>
        <v>55807262.969999999</v>
      </c>
    </row>
    <row r="987" spans="1:14" x14ac:dyDescent="0.25">
      <c r="A987" s="11">
        <v>982</v>
      </c>
      <c r="B987" s="4" t="s">
        <v>988</v>
      </c>
      <c r="C987" s="4" t="s">
        <v>1984</v>
      </c>
      <c r="D987" s="5">
        <v>206795.27000000002</v>
      </c>
      <c r="E987" s="5">
        <v>2384954.06</v>
      </c>
      <c r="F987" s="5">
        <v>13567.87</v>
      </c>
      <c r="G987" s="5">
        <v>853286.06</v>
      </c>
      <c r="H987" s="5">
        <v>37311.07</v>
      </c>
      <c r="I987" s="5">
        <v>972881.88</v>
      </c>
      <c r="J987" s="5">
        <v>0</v>
      </c>
      <c r="K987" s="5">
        <v>51175307.75</v>
      </c>
      <c r="L987" s="5">
        <f t="shared" si="45"/>
        <v>257674.21000000002</v>
      </c>
      <c r="M987" s="6">
        <f t="shared" si="46"/>
        <v>55386429.75</v>
      </c>
      <c r="N987" s="6">
        <f t="shared" si="47"/>
        <v>55644103.960000001</v>
      </c>
    </row>
    <row r="988" spans="1:14" x14ac:dyDescent="0.25">
      <c r="A988" s="11">
        <v>983</v>
      </c>
      <c r="B988" s="4" t="s">
        <v>985</v>
      </c>
      <c r="C988" s="4" t="s">
        <v>1981</v>
      </c>
      <c r="D988" s="5">
        <v>0</v>
      </c>
      <c r="E988" s="5">
        <v>905595.88</v>
      </c>
      <c r="F988" s="5">
        <v>0</v>
      </c>
      <c r="G988" s="5">
        <v>0</v>
      </c>
      <c r="H988" s="5">
        <v>0</v>
      </c>
      <c r="I988" s="5">
        <v>196657.48</v>
      </c>
      <c r="J988" s="5">
        <v>0</v>
      </c>
      <c r="K988" s="5">
        <v>54498073.939999998</v>
      </c>
      <c r="L988" s="5">
        <f t="shared" si="45"/>
        <v>0</v>
      </c>
      <c r="M988" s="6">
        <f t="shared" si="46"/>
        <v>55600327.299999997</v>
      </c>
      <c r="N988" s="6">
        <f t="shared" si="47"/>
        <v>55600327.299999997</v>
      </c>
    </row>
    <row r="989" spans="1:14" x14ac:dyDescent="0.25">
      <c r="A989" s="11">
        <v>984</v>
      </c>
      <c r="B989" s="4" t="s">
        <v>987</v>
      </c>
      <c r="C989" s="4" t="s">
        <v>1983</v>
      </c>
      <c r="D989" s="5">
        <v>0</v>
      </c>
      <c r="E989" s="5">
        <v>0</v>
      </c>
      <c r="F989" s="5">
        <v>0</v>
      </c>
      <c r="G989" s="5">
        <v>0</v>
      </c>
      <c r="H989" s="5">
        <v>0</v>
      </c>
      <c r="I989" s="5">
        <v>360331.98</v>
      </c>
      <c r="J989" s="5">
        <v>0</v>
      </c>
      <c r="K989" s="5">
        <v>55224366.200000003</v>
      </c>
      <c r="L989" s="5">
        <f t="shared" si="45"/>
        <v>0</v>
      </c>
      <c r="M989" s="6">
        <f t="shared" si="46"/>
        <v>55584698.18</v>
      </c>
      <c r="N989" s="6">
        <f t="shared" si="47"/>
        <v>55584698.18</v>
      </c>
    </row>
    <row r="990" spans="1:14" x14ac:dyDescent="0.25">
      <c r="A990" s="11">
        <v>985</v>
      </c>
      <c r="B990" s="4" t="s">
        <v>990</v>
      </c>
      <c r="C990" s="4" t="s">
        <v>1986</v>
      </c>
      <c r="D990" s="5">
        <v>0</v>
      </c>
      <c r="E990" s="5">
        <v>0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55573108.060000002</v>
      </c>
      <c r="L990" s="5">
        <f t="shared" si="45"/>
        <v>0</v>
      </c>
      <c r="M990" s="6">
        <f t="shared" si="46"/>
        <v>55573108.060000002</v>
      </c>
      <c r="N990" s="6">
        <f t="shared" si="47"/>
        <v>55573108.060000002</v>
      </c>
    </row>
    <row r="991" spans="1:14" x14ac:dyDescent="0.25">
      <c r="A991" s="11">
        <v>986</v>
      </c>
      <c r="B991" s="4" t="s">
        <v>989</v>
      </c>
      <c r="C991" s="4" t="s">
        <v>1985</v>
      </c>
      <c r="D991" s="5">
        <v>0</v>
      </c>
      <c r="E991" s="5">
        <v>0</v>
      </c>
      <c r="F991" s="5">
        <v>0</v>
      </c>
      <c r="G991" s="5">
        <v>0</v>
      </c>
      <c r="H991" s="5">
        <v>0</v>
      </c>
      <c r="I991" s="5">
        <v>1635073.99</v>
      </c>
      <c r="J991" s="5">
        <v>0</v>
      </c>
      <c r="K991" s="5">
        <v>53928012.280000001</v>
      </c>
      <c r="L991" s="5">
        <f t="shared" si="45"/>
        <v>0</v>
      </c>
      <c r="M991" s="6">
        <f t="shared" si="46"/>
        <v>55563086.270000003</v>
      </c>
      <c r="N991" s="6">
        <f t="shared" si="47"/>
        <v>55563086.270000003</v>
      </c>
    </row>
    <row r="992" spans="1:14" x14ac:dyDescent="0.25">
      <c r="A992" s="11">
        <v>987</v>
      </c>
      <c r="B992" s="4" t="s">
        <v>986</v>
      </c>
      <c r="C992" s="4" t="s">
        <v>1982</v>
      </c>
      <c r="D992" s="5">
        <v>0</v>
      </c>
      <c r="E992" s="5">
        <v>0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5">
        <v>55525080.030000001</v>
      </c>
      <c r="L992" s="5">
        <f t="shared" si="45"/>
        <v>0</v>
      </c>
      <c r="M992" s="6">
        <f t="shared" si="46"/>
        <v>55525080.030000001</v>
      </c>
      <c r="N992" s="6">
        <f t="shared" si="47"/>
        <v>55525080.030000001</v>
      </c>
    </row>
    <row r="993" spans="1:14" x14ac:dyDescent="0.25">
      <c r="A993" s="11">
        <v>988</v>
      </c>
      <c r="B993" s="4" t="s">
        <v>991</v>
      </c>
      <c r="C993" s="4" t="s">
        <v>1987</v>
      </c>
      <c r="D993" s="5">
        <v>1458818.32</v>
      </c>
      <c r="E993" s="5">
        <v>76888.47</v>
      </c>
      <c r="F993" s="5">
        <v>4079.44</v>
      </c>
      <c r="G993" s="5">
        <v>0</v>
      </c>
      <c r="H993" s="5">
        <v>318359.83</v>
      </c>
      <c r="I993" s="5">
        <v>16692.759999999998</v>
      </c>
      <c r="J993" s="5">
        <v>433075.79</v>
      </c>
      <c r="K993" s="5">
        <v>53047088.57</v>
      </c>
      <c r="L993" s="5">
        <f t="shared" si="45"/>
        <v>2214333.38</v>
      </c>
      <c r="M993" s="6">
        <f t="shared" si="46"/>
        <v>53140669.799999997</v>
      </c>
      <c r="N993" s="6">
        <f t="shared" si="47"/>
        <v>55355003.18</v>
      </c>
    </row>
    <row r="994" spans="1:14" x14ac:dyDescent="0.25">
      <c r="A994" s="11">
        <v>989</v>
      </c>
      <c r="B994" s="4" t="s">
        <v>992</v>
      </c>
      <c r="C994" s="4" t="s">
        <v>1988</v>
      </c>
      <c r="D994" s="5">
        <v>0</v>
      </c>
      <c r="E994" s="5">
        <v>0</v>
      </c>
      <c r="F994" s="5">
        <v>0</v>
      </c>
      <c r="G994" s="5">
        <v>2543670.52</v>
      </c>
      <c r="H994" s="5">
        <v>0</v>
      </c>
      <c r="I994" s="5">
        <v>0</v>
      </c>
      <c r="J994" s="5">
        <v>0</v>
      </c>
      <c r="K994" s="5">
        <v>52618261.869999997</v>
      </c>
      <c r="L994" s="5">
        <f t="shared" si="45"/>
        <v>0</v>
      </c>
      <c r="M994" s="6">
        <f t="shared" si="46"/>
        <v>55161932.390000001</v>
      </c>
      <c r="N994" s="6">
        <f t="shared" si="47"/>
        <v>55161932.390000001</v>
      </c>
    </row>
    <row r="995" spans="1:14" x14ac:dyDescent="0.25">
      <c r="A995" s="11">
        <v>990</v>
      </c>
      <c r="B995" s="4" t="s">
        <v>994</v>
      </c>
      <c r="C995" s="4" t="s">
        <v>1990</v>
      </c>
      <c r="D995" s="5">
        <v>0</v>
      </c>
      <c r="E995" s="5">
        <v>1294007.96</v>
      </c>
      <c r="F995" s="5">
        <v>0</v>
      </c>
      <c r="G995" s="5">
        <v>68443.839999999997</v>
      </c>
      <c r="H995" s="5">
        <v>0</v>
      </c>
      <c r="I995" s="5">
        <v>144761.10999999999</v>
      </c>
      <c r="J995" s="5">
        <v>0</v>
      </c>
      <c r="K995" s="5">
        <v>53059691.119999997</v>
      </c>
      <c r="L995" s="5">
        <f t="shared" si="45"/>
        <v>0</v>
      </c>
      <c r="M995" s="6">
        <f t="shared" si="46"/>
        <v>54566904.030000001</v>
      </c>
      <c r="N995" s="6">
        <f t="shared" si="47"/>
        <v>54566904.030000001</v>
      </c>
    </row>
    <row r="996" spans="1:14" x14ac:dyDescent="0.25">
      <c r="A996" s="11">
        <v>991</v>
      </c>
      <c r="B996" s="4" t="s">
        <v>995</v>
      </c>
      <c r="C996" s="4" t="s">
        <v>1991</v>
      </c>
      <c r="D996" s="5">
        <v>0</v>
      </c>
      <c r="E996" s="5">
        <v>2527577.7000000002</v>
      </c>
      <c r="F996" s="5">
        <v>0</v>
      </c>
      <c r="G996" s="5">
        <v>9525.7800000000007</v>
      </c>
      <c r="H996" s="5">
        <v>0</v>
      </c>
      <c r="I996" s="5">
        <v>599092.92000000004</v>
      </c>
      <c r="J996" s="5">
        <v>0</v>
      </c>
      <c r="K996" s="5">
        <v>51076521.969999999</v>
      </c>
      <c r="L996" s="5">
        <f t="shared" si="45"/>
        <v>0</v>
      </c>
      <c r="M996" s="6">
        <f t="shared" si="46"/>
        <v>54212718.369999997</v>
      </c>
      <c r="N996" s="6">
        <f t="shared" si="47"/>
        <v>54212718.369999997</v>
      </c>
    </row>
    <row r="997" spans="1:14" x14ac:dyDescent="0.25">
      <c r="A997" s="11">
        <v>992</v>
      </c>
      <c r="B997" s="4" t="s">
        <v>996</v>
      </c>
      <c r="C997" s="4" t="s">
        <v>1992</v>
      </c>
      <c r="D997" s="5">
        <v>706798.88</v>
      </c>
      <c r="E997" s="5">
        <v>0</v>
      </c>
      <c r="F997" s="5">
        <v>0</v>
      </c>
      <c r="G997" s="5">
        <v>0</v>
      </c>
      <c r="H997" s="5">
        <v>1703493.35</v>
      </c>
      <c r="I997" s="5">
        <v>0</v>
      </c>
      <c r="J997" s="5">
        <v>0</v>
      </c>
      <c r="K997" s="5">
        <v>51517296.100000001</v>
      </c>
      <c r="L997" s="5">
        <f t="shared" si="45"/>
        <v>2410292.23</v>
      </c>
      <c r="M997" s="6">
        <f t="shared" si="46"/>
        <v>51517296.100000001</v>
      </c>
      <c r="N997" s="6">
        <f t="shared" si="47"/>
        <v>53927588.329999998</v>
      </c>
    </row>
    <row r="998" spans="1:14" x14ac:dyDescent="0.25">
      <c r="A998" s="11">
        <v>993</v>
      </c>
      <c r="B998" s="4" t="s">
        <v>997</v>
      </c>
      <c r="C998" s="4" t="s">
        <v>1993</v>
      </c>
      <c r="D998" s="5">
        <v>0</v>
      </c>
      <c r="E998" s="5">
        <v>4355437.88</v>
      </c>
      <c r="F998" s="5">
        <v>0</v>
      </c>
      <c r="G998" s="5">
        <v>51906.07</v>
      </c>
      <c r="H998" s="5">
        <v>0</v>
      </c>
      <c r="I998" s="5">
        <v>1080092.8</v>
      </c>
      <c r="J998" s="5">
        <v>0</v>
      </c>
      <c r="K998" s="5">
        <v>48110348.899999999</v>
      </c>
      <c r="L998" s="5">
        <f t="shared" si="45"/>
        <v>0</v>
      </c>
      <c r="M998" s="6">
        <f t="shared" si="46"/>
        <v>53597785.649999999</v>
      </c>
      <c r="N998" s="6">
        <f t="shared" si="47"/>
        <v>53597785.649999999</v>
      </c>
    </row>
    <row r="999" spans="1:14" x14ac:dyDescent="0.25">
      <c r="A999" s="11">
        <v>994</v>
      </c>
      <c r="B999" s="4" t="s">
        <v>998</v>
      </c>
      <c r="C999" s="4" t="s">
        <v>1994</v>
      </c>
      <c r="D999" s="5">
        <v>0</v>
      </c>
      <c r="E999" s="5">
        <v>0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5">
        <v>53407734.189999998</v>
      </c>
      <c r="L999" s="5">
        <f t="shared" si="45"/>
        <v>0</v>
      </c>
      <c r="M999" s="6">
        <f t="shared" si="46"/>
        <v>53407734.189999998</v>
      </c>
      <c r="N999" s="6">
        <f t="shared" si="47"/>
        <v>53407734.189999998</v>
      </c>
    </row>
    <row r="1000" spans="1:14" x14ac:dyDescent="0.25">
      <c r="A1000" s="12">
        <v>995</v>
      </c>
      <c r="B1000" s="7" t="s">
        <v>2007</v>
      </c>
      <c r="C1000" s="7" t="s">
        <v>2012</v>
      </c>
      <c r="D1000" s="8">
        <v>0</v>
      </c>
      <c r="E1000" s="8">
        <v>0</v>
      </c>
      <c r="F1000" s="8">
        <v>0</v>
      </c>
      <c r="G1000" s="8">
        <v>328644.43</v>
      </c>
      <c r="H1000" s="8">
        <v>0</v>
      </c>
      <c r="I1000" s="8">
        <v>165755</v>
      </c>
      <c r="J1000" s="8">
        <f>I1006+K1006+M1006</f>
        <v>0</v>
      </c>
      <c r="K1000" s="8">
        <v>52431736.609999999</v>
      </c>
      <c r="L1000" s="8">
        <f t="shared" si="45"/>
        <v>0</v>
      </c>
      <c r="M1000" s="9">
        <f t="shared" si="46"/>
        <v>52926136.039999999</v>
      </c>
      <c r="N1000" s="9">
        <f t="shared" si="47"/>
        <v>52926136.039999999</v>
      </c>
    </row>
    <row r="1001" spans="1:14" x14ac:dyDescent="0.25">
      <c r="A1001" s="11">
        <v>996</v>
      </c>
      <c r="B1001" s="4" t="s">
        <v>1995</v>
      </c>
      <c r="C1001" s="4" t="s">
        <v>1996</v>
      </c>
      <c r="D1001" s="5"/>
      <c r="E1001" s="5">
        <v>103438.56</v>
      </c>
      <c r="F1001" s="5"/>
      <c r="G1001" s="5"/>
      <c r="H1001" s="5"/>
      <c r="I1001" s="5">
        <v>22411.57</v>
      </c>
      <c r="J1001" s="5"/>
      <c r="K1001" s="5">
        <v>52587740.100000001</v>
      </c>
      <c r="L1001" s="5">
        <f t="shared" si="45"/>
        <v>0</v>
      </c>
      <c r="M1001" s="6">
        <f t="shared" si="46"/>
        <v>52713590.230000004</v>
      </c>
      <c r="N1001" s="6">
        <f t="shared" si="47"/>
        <v>52713590.230000004</v>
      </c>
    </row>
    <row r="1002" spans="1:14" x14ac:dyDescent="0.25">
      <c r="A1002" s="12">
        <v>997</v>
      </c>
      <c r="B1002" s="7" t="s">
        <v>2008</v>
      </c>
      <c r="C1002" s="7" t="s">
        <v>2009</v>
      </c>
      <c r="D1002" s="8">
        <v>0</v>
      </c>
      <c r="E1002" s="8">
        <v>0</v>
      </c>
      <c r="F1002" s="8">
        <v>0</v>
      </c>
      <c r="G1002" s="8">
        <v>0</v>
      </c>
      <c r="H1002" s="8">
        <v>0</v>
      </c>
      <c r="I1002" s="8">
        <v>0</v>
      </c>
      <c r="J1002" s="8">
        <v>0</v>
      </c>
      <c r="K1002" s="8">
        <v>52631064.600000001</v>
      </c>
      <c r="L1002" s="8">
        <f t="shared" si="45"/>
        <v>0</v>
      </c>
      <c r="M1002" s="9">
        <f t="shared" si="46"/>
        <v>52631064.600000001</v>
      </c>
      <c r="N1002" s="9">
        <f t="shared" si="47"/>
        <v>52631064.600000001</v>
      </c>
    </row>
    <row r="1003" spans="1:14" x14ac:dyDescent="0.25">
      <c r="A1003" s="12">
        <v>998</v>
      </c>
      <c r="B1003" s="7" t="s">
        <v>2010</v>
      </c>
      <c r="C1003" s="7" t="s">
        <v>2011</v>
      </c>
      <c r="D1003" s="8">
        <v>0</v>
      </c>
      <c r="E1003" s="8">
        <v>0</v>
      </c>
      <c r="F1003" s="8">
        <v>0</v>
      </c>
      <c r="G1003" s="8">
        <v>70091.960000000006</v>
      </c>
      <c r="H1003" s="8">
        <v>0</v>
      </c>
      <c r="I1003" s="8">
        <v>0</v>
      </c>
      <c r="J1003" s="8">
        <v>0</v>
      </c>
      <c r="K1003" s="8">
        <v>52390976.990000002</v>
      </c>
      <c r="L1003" s="8">
        <f t="shared" si="45"/>
        <v>0</v>
      </c>
      <c r="M1003" s="9">
        <f t="shared" si="46"/>
        <v>52461068.950000003</v>
      </c>
      <c r="N1003" s="9">
        <f t="shared" si="47"/>
        <v>52461068.950000003</v>
      </c>
    </row>
    <row r="1004" spans="1:14" s="10" customFormat="1" x14ac:dyDescent="0.25">
      <c r="A1004" s="11">
        <v>999</v>
      </c>
      <c r="B1004" s="4" t="s">
        <v>993</v>
      </c>
      <c r="C1004" s="4" t="s">
        <v>1989</v>
      </c>
      <c r="D1004" s="5">
        <v>0</v>
      </c>
      <c r="E1004" s="5">
        <v>0</v>
      </c>
      <c r="F1004" s="5">
        <v>0</v>
      </c>
      <c r="G1004" s="5">
        <v>0</v>
      </c>
      <c r="H1004" s="5">
        <v>0</v>
      </c>
      <c r="I1004" s="5">
        <v>0</v>
      </c>
      <c r="J1004" s="5">
        <v>41442953.049999997</v>
      </c>
      <c r="K1004" s="5">
        <v>7010060.9199999999</v>
      </c>
      <c r="L1004" s="5">
        <f t="shared" si="45"/>
        <v>41442953.049999997</v>
      </c>
      <c r="M1004" s="6">
        <f t="shared" si="46"/>
        <v>7010060.9199999999</v>
      </c>
      <c r="N1004" s="6">
        <f t="shared" si="47"/>
        <v>48453013.969999999</v>
      </c>
    </row>
    <row r="1005" spans="1:14" s="10" customFormat="1" x14ac:dyDescent="0.25">
      <c r="A1005" s="11">
        <v>1000</v>
      </c>
      <c r="B1005" s="4" t="s">
        <v>804</v>
      </c>
      <c r="C1005" s="4" t="s">
        <v>1800</v>
      </c>
      <c r="D1005" s="5">
        <v>0</v>
      </c>
      <c r="E1005" s="5">
        <v>0</v>
      </c>
      <c r="F1005" s="5">
        <v>0</v>
      </c>
      <c r="G1005" s="5">
        <v>0</v>
      </c>
      <c r="H1005" s="5">
        <v>0</v>
      </c>
      <c r="I1005" s="5">
        <v>3374340.69</v>
      </c>
      <c r="J1005" s="5">
        <v>43057876.710000001</v>
      </c>
      <c r="K1005" s="5">
        <v>34720.879999999997</v>
      </c>
      <c r="L1005" s="5">
        <f t="shared" si="45"/>
        <v>43057876.710000001</v>
      </c>
      <c r="M1005" s="6">
        <f t="shared" si="46"/>
        <v>3409061.57</v>
      </c>
      <c r="N1005" s="6">
        <f t="shared" si="47"/>
        <v>46466938.280000001</v>
      </c>
    </row>
    <row r="1006" spans="1:14" x14ac:dyDescent="0.25">
      <c r="N1006" s="13">
        <f>SUM(N6:N1005)</f>
        <v>211003542498.03015</v>
      </c>
    </row>
    <row r="1027" spans="7:7" x14ac:dyDescent="0.25">
      <c r="G1027" t="s">
        <v>999</v>
      </c>
    </row>
  </sheetData>
  <sortState ref="A6:M1006">
    <sortCondition descending="1" ref="M6:M1006"/>
  </sortState>
  <mergeCells count="9">
    <mergeCell ref="A4:A5"/>
    <mergeCell ref="L4:M4"/>
    <mergeCell ref="C4:C5"/>
    <mergeCell ref="B4:B5"/>
    <mergeCell ref="N4:N5"/>
    <mergeCell ref="D4:E4"/>
    <mergeCell ref="J4:K4"/>
    <mergeCell ref="H4:I4"/>
    <mergeCell ref="F4:G4"/>
  </mergeCells>
  <pageMargins left="0.25" right="0.25" top="0.4" bottom="0.39" header="0.3" footer="0.3"/>
  <pageSetup paperSize="9" scale="5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Plan1!Titulos_de_impressao</vt:lpstr>
    </vt:vector>
  </TitlesOfParts>
  <Company>Ministerio da Fazenda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Castilho Cibien de Oliveira</dc:creator>
  <cp:lastModifiedBy>Everaldo Souza Passos Filho</cp:lastModifiedBy>
  <cp:lastPrinted>2017-05-08T20:54:23Z</cp:lastPrinted>
  <dcterms:created xsi:type="dcterms:W3CDTF">2017-05-08T20:25:25Z</dcterms:created>
  <dcterms:modified xsi:type="dcterms:W3CDTF">2017-05-10T16:48:12Z</dcterms:modified>
</cp:coreProperties>
</file>